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S PSG\UfficioSG\Gare - Appalti\Gare - Affidamenti\2019\Servizi e Forniture\Procedura energia elettrica 2020\Capitolato\"/>
    </mc:Choice>
  </mc:AlternateContent>
  <workbookProtection workbookPassword="DE15" lockStructure="1"/>
  <bookViews>
    <workbookView xWindow="645" yWindow="690" windowWidth="8280" windowHeight="3030" activeTab="7"/>
  </bookViews>
  <sheets>
    <sheet name="Anagrafica sedi" sheetId="1" r:id="rId1"/>
    <sheet name="elem. compilazione capitolato" sheetId="2" state="hidden" r:id="rId2"/>
    <sheet name="Dettagli sede 18106" sheetId="3" r:id="rId3"/>
    <sheet name="Analisi 18106" sheetId="4" state="hidden" r:id="rId4"/>
    <sheet name="Dettagli sede POP" sheetId="5" state="hidden" r:id="rId5"/>
    <sheet name="Analisi POP" sheetId="6" state="hidden" r:id="rId6"/>
    <sheet name="Scheda Fornitori" sheetId="7" r:id="rId7"/>
    <sheet name="Sedi" sheetId="8" r:id="rId8"/>
  </sheets>
  <definedNames>
    <definedName name="_xlnm._FilterDatabase" localSheetId="7" hidden="1">Sedi!$P$927:$T$1477</definedName>
    <definedName name="_xlnm.Print_Area" localSheetId="3">'Analisi 18106'!$A$1:$N$25</definedName>
    <definedName name="_xlnm.Print_Area" localSheetId="2">'Dettagli sede 18106'!$A$1:$Z$43</definedName>
    <definedName name="_xlnm.Print_Area" localSheetId="4">'Dettagli sede POP'!$A$1:$J$44</definedName>
    <definedName name="_xlnm.Print_Area" localSheetId="7">Sedi!$A$1:$N$1477</definedName>
  </definedNames>
  <calcPr calcId="152511"/>
</workbook>
</file>

<file path=xl/calcChain.xml><?xml version="1.0" encoding="utf-8"?>
<calcChain xmlns="http://schemas.openxmlformats.org/spreadsheetml/2006/main">
  <c r="Q3" i="3" l="1"/>
  <c r="Q4" i="3"/>
  <c r="Q5" i="3"/>
  <c r="Q6" i="3"/>
  <c r="Q7" i="3"/>
  <c r="Q8" i="3"/>
  <c r="Q9" i="3"/>
  <c r="Q10" i="3"/>
  <c r="Q11" i="3"/>
  <c r="Q12" i="3"/>
  <c r="Q13" i="3"/>
  <c r="Q2" i="3"/>
  <c r="Q14" i="3" s="1"/>
  <c r="M3" i="3" l="1"/>
  <c r="N3" i="3"/>
  <c r="O3" i="3"/>
  <c r="M4" i="3"/>
  <c r="N4" i="3"/>
  <c r="O4" i="3"/>
  <c r="M5" i="3"/>
  <c r="N5" i="3"/>
  <c r="O5" i="3"/>
  <c r="M6" i="3"/>
  <c r="N6" i="3"/>
  <c r="O6" i="3"/>
  <c r="M7" i="3"/>
  <c r="N7" i="3"/>
  <c r="O7" i="3"/>
  <c r="M8" i="3"/>
  <c r="N8" i="3"/>
  <c r="O8" i="3"/>
  <c r="M9" i="3"/>
  <c r="N9" i="3"/>
  <c r="O9" i="3"/>
  <c r="M10" i="3"/>
  <c r="N10" i="3"/>
  <c r="O10" i="3"/>
  <c r="M11" i="3"/>
  <c r="N11" i="3"/>
  <c r="O11" i="3"/>
  <c r="M12" i="3"/>
  <c r="N12" i="3"/>
  <c r="O12" i="3"/>
  <c r="M13" i="3"/>
  <c r="N13" i="3"/>
  <c r="O13" i="3"/>
  <c r="N2" i="3"/>
  <c r="O2" i="3"/>
  <c r="M2" i="3"/>
  <c r="J14" i="3"/>
  <c r="A4" i="8" l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A109" i="8" s="1"/>
  <c r="A110" i="8" s="1"/>
  <c r="A111" i="8" s="1"/>
  <c r="A112" i="8" s="1"/>
  <c r="A113" i="8" s="1"/>
  <c r="A114" i="8" s="1"/>
  <c r="A115" i="8" s="1"/>
  <c r="A116" i="8" s="1"/>
  <c r="A117" i="8" s="1"/>
  <c r="A118" i="8" s="1"/>
  <c r="A119" i="8" s="1"/>
  <c r="A120" i="8" s="1"/>
  <c r="A121" i="8" s="1"/>
  <c r="A122" i="8" s="1"/>
  <c r="A123" i="8" s="1"/>
  <c r="A124" i="8" s="1"/>
  <c r="A125" i="8" s="1"/>
  <c r="A126" i="8" s="1"/>
  <c r="A127" i="8" s="1"/>
  <c r="A128" i="8" s="1"/>
  <c r="A129" i="8" s="1"/>
  <c r="A130" i="8" s="1"/>
  <c r="A131" i="8" s="1"/>
  <c r="A132" i="8" s="1"/>
  <c r="A133" i="8" s="1"/>
  <c r="A134" i="8" s="1"/>
  <c r="A135" i="8" s="1"/>
  <c r="A136" i="8" s="1"/>
  <c r="A137" i="8" s="1"/>
  <c r="A138" i="8" s="1"/>
  <c r="A139" i="8" s="1"/>
  <c r="A140" i="8" s="1"/>
  <c r="A141" i="8" s="1"/>
  <c r="A142" i="8" s="1"/>
  <c r="A143" i="8" s="1"/>
  <c r="A144" i="8" s="1"/>
  <c r="A145" i="8" s="1"/>
  <c r="A146" i="8" s="1"/>
  <c r="A147" i="8" s="1"/>
  <c r="A148" i="8" s="1"/>
  <c r="A149" i="8" s="1"/>
  <c r="A150" i="8" s="1"/>
  <c r="A151" i="8" s="1"/>
  <c r="A152" i="8" s="1"/>
  <c r="A153" i="8" s="1"/>
  <c r="A154" i="8" s="1"/>
  <c r="A155" i="8" s="1"/>
  <c r="A156" i="8" s="1"/>
  <c r="A157" i="8" s="1"/>
  <c r="A158" i="8" s="1"/>
  <c r="A159" i="8" s="1"/>
  <c r="A160" i="8" s="1"/>
  <c r="A161" i="8" s="1"/>
  <c r="A162" i="8" s="1"/>
  <c r="A163" i="8" s="1"/>
  <c r="A164" i="8" s="1"/>
  <c r="A165" i="8" s="1"/>
  <c r="A166" i="8" s="1"/>
  <c r="A167" i="8" s="1"/>
  <c r="A168" i="8" s="1"/>
  <c r="A169" i="8" s="1"/>
  <c r="A170" i="8" s="1"/>
  <c r="A171" i="8" s="1"/>
  <c r="A172" i="8" s="1"/>
  <c r="A173" i="8" s="1"/>
  <c r="A174" i="8" s="1"/>
  <c r="A175" i="8" s="1"/>
  <c r="A176" i="8" s="1"/>
  <c r="A177" i="8" s="1"/>
  <c r="A178" i="8" s="1"/>
  <c r="A179" i="8" s="1"/>
  <c r="A180" i="8" s="1"/>
  <c r="A181" i="8" s="1"/>
  <c r="A182" i="8" s="1"/>
  <c r="A183" i="8" s="1"/>
  <c r="A184" i="8" s="1"/>
  <c r="A185" i="8" s="1"/>
  <c r="A186" i="8" s="1"/>
  <c r="A187" i="8" s="1"/>
  <c r="A188" i="8" s="1"/>
  <c r="A189" i="8" s="1"/>
  <c r="A190" i="8" s="1"/>
  <c r="A191" i="8" s="1"/>
  <c r="A192" i="8" s="1"/>
  <c r="A193" i="8" s="1"/>
  <c r="A194" i="8" s="1"/>
  <c r="A195" i="8" s="1"/>
  <c r="A196" i="8" s="1"/>
  <c r="A197" i="8" s="1"/>
  <c r="A198" i="8" s="1"/>
  <c r="A199" i="8" s="1"/>
  <c r="A200" i="8" s="1"/>
  <c r="A201" i="8" s="1"/>
  <c r="A202" i="8" s="1"/>
  <c r="A203" i="8" s="1"/>
  <c r="A204" i="8" s="1"/>
  <c r="A205" i="8" s="1"/>
  <c r="A206" i="8" s="1"/>
  <c r="A207" i="8" s="1"/>
  <c r="A208" i="8" s="1"/>
  <c r="A209" i="8" s="1"/>
  <c r="A210" i="8" s="1"/>
  <c r="A211" i="8" s="1"/>
  <c r="A212" i="8" s="1"/>
  <c r="A213" i="8" s="1"/>
  <c r="A214" i="8" s="1"/>
  <c r="A215" i="8" s="1"/>
  <c r="A216" i="8" s="1"/>
  <c r="A217" i="8" s="1"/>
  <c r="A218" i="8" s="1"/>
  <c r="A219" i="8" s="1"/>
  <c r="A220" i="8" s="1"/>
  <c r="A221" i="8" s="1"/>
  <c r="A222" i="8" s="1"/>
  <c r="A223" i="8" s="1"/>
  <c r="A224" i="8" s="1"/>
  <c r="A225" i="8" s="1"/>
  <c r="A226" i="8" s="1"/>
  <c r="A227" i="8" s="1"/>
  <c r="A228" i="8" s="1"/>
  <c r="A229" i="8" s="1"/>
  <c r="A230" i="8" s="1"/>
  <c r="A231" i="8" s="1"/>
  <c r="A232" i="8" s="1"/>
  <c r="A233" i="8" s="1"/>
  <c r="A234" i="8" s="1"/>
  <c r="A235" i="8" s="1"/>
  <c r="A236" i="8" s="1"/>
  <c r="A237" i="8" s="1"/>
  <c r="A238" i="8" s="1"/>
  <c r="A239" i="8" s="1"/>
  <c r="A240" i="8" s="1"/>
  <c r="A241" i="8" s="1"/>
  <c r="A242" i="8" s="1"/>
  <c r="A243" i="8" s="1"/>
  <c r="A244" i="8" s="1"/>
  <c r="A245" i="8" s="1"/>
  <c r="A246" i="8" s="1"/>
  <c r="A247" i="8" s="1"/>
  <c r="A248" i="8" s="1"/>
  <c r="A249" i="8" s="1"/>
  <c r="A250" i="8" s="1"/>
  <c r="A251" i="8" s="1"/>
  <c r="A252" i="8" s="1"/>
  <c r="A253" i="8" s="1"/>
  <c r="A254" i="8" s="1"/>
  <c r="A255" i="8" s="1"/>
  <c r="A256" i="8" s="1"/>
  <c r="A257" i="8" s="1"/>
  <c r="A258" i="8" s="1"/>
  <c r="A259" i="8" s="1"/>
  <c r="A260" i="8" s="1"/>
  <c r="A261" i="8" s="1"/>
  <c r="A262" i="8" s="1"/>
  <c r="A263" i="8" s="1"/>
  <c r="A264" i="8" s="1"/>
  <c r="A265" i="8" s="1"/>
  <c r="A266" i="8" s="1"/>
  <c r="A267" i="8" s="1"/>
  <c r="A268" i="8" s="1"/>
  <c r="A269" i="8" s="1"/>
  <c r="A270" i="8" s="1"/>
  <c r="A271" i="8" s="1"/>
  <c r="A272" i="8" s="1"/>
  <c r="A273" i="8" s="1"/>
  <c r="A274" i="8" s="1"/>
  <c r="A275" i="8" s="1"/>
  <c r="A276" i="8" s="1"/>
  <c r="A277" i="8" s="1"/>
  <c r="A278" i="8" s="1"/>
  <c r="A279" i="8" s="1"/>
  <c r="A280" i="8" s="1"/>
  <c r="A281" i="8" s="1"/>
  <c r="A282" i="8" s="1"/>
  <c r="A283" i="8" s="1"/>
  <c r="A284" i="8" s="1"/>
  <c r="A285" i="8" s="1"/>
  <c r="A286" i="8" s="1"/>
  <c r="A287" i="8" s="1"/>
  <c r="A288" i="8" s="1"/>
  <c r="A289" i="8" s="1"/>
  <c r="A290" i="8" s="1"/>
  <c r="A291" i="8" s="1"/>
  <c r="A292" i="8" s="1"/>
  <c r="A293" i="8" s="1"/>
  <c r="A294" i="8" s="1"/>
  <c r="A295" i="8" s="1"/>
  <c r="A296" i="8" s="1"/>
  <c r="A297" i="8" s="1"/>
  <c r="A298" i="8" s="1"/>
  <c r="A299" i="8" s="1"/>
  <c r="A300" i="8" s="1"/>
  <c r="A301" i="8" s="1"/>
  <c r="A302" i="8" s="1"/>
  <c r="A303" i="8" s="1"/>
  <c r="A304" i="8" s="1"/>
  <c r="A305" i="8" s="1"/>
  <c r="A306" i="8" s="1"/>
  <c r="A307" i="8" s="1"/>
  <c r="A308" i="8" s="1"/>
  <c r="A309" i="8" s="1"/>
  <c r="A310" i="8" s="1"/>
  <c r="A311" i="8" s="1"/>
  <c r="A312" i="8" s="1"/>
  <c r="A313" i="8" s="1"/>
  <c r="A314" i="8" s="1"/>
  <c r="A315" i="8" s="1"/>
  <c r="A316" i="8" s="1"/>
  <c r="A317" i="8" s="1"/>
  <c r="A318" i="8" s="1"/>
  <c r="A319" i="8" s="1"/>
  <c r="A320" i="8" s="1"/>
  <c r="A321" i="8" s="1"/>
  <c r="A322" i="8" s="1"/>
  <c r="A323" i="8" s="1"/>
  <c r="A324" i="8" s="1"/>
  <c r="A325" i="8" s="1"/>
  <c r="A326" i="8" s="1"/>
  <c r="A327" i="8" s="1"/>
  <c r="A328" i="8" s="1"/>
  <c r="A329" i="8" s="1"/>
  <c r="A330" i="8" s="1"/>
  <c r="A331" i="8" s="1"/>
  <c r="A332" i="8" s="1"/>
  <c r="A333" i="8" s="1"/>
  <c r="A334" i="8" s="1"/>
  <c r="A335" i="8" s="1"/>
  <c r="A336" i="8" s="1"/>
  <c r="A337" i="8" s="1"/>
  <c r="A338" i="8" s="1"/>
  <c r="A339" i="8" s="1"/>
  <c r="A340" i="8" s="1"/>
  <c r="A341" i="8" s="1"/>
  <c r="A342" i="8" s="1"/>
  <c r="A343" i="8" s="1"/>
  <c r="A344" i="8" s="1"/>
  <c r="A345" i="8" s="1"/>
  <c r="A346" i="8" s="1"/>
  <c r="A347" i="8" s="1"/>
  <c r="A348" i="8" s="1"/>
  <c r="A349" i="8" s="1"/>
  <c r="A350" i="8" s="1"/>
  <c r="A351" i="8" s="1"/>
  <c r="A352" i="8" s="1"/>
  <c r="A353" i="8" s="1"/>
  <c r="A354" i="8" s="1"/>
  <c r="A355" i="8" s="1"/>
  <c r="A356" i="8" s="1"/>
  <c r="A357" i="8" s="1"/>
  <c r="A358" i="8" s="1"/>
  <c r="A359" i="8" s="1"/>
  <c r="A360" i="8" s="1"/>
  <c r="A361" i="8" s="1"/>
  <c r="A362" i="8" s="1"/>
  <c r="A363" i="8" s="1"/>
  <c r="A364" i="8" s="1"/>
  <c r="A365" i="8" s="1"/>
  <c r="A366" i="8" s="1"/>
  <c r="A367" i="8" s="1"/>
  <c r="A368" i="8" s="1"/>
  <c r="A369" i="8" s="1"/>
  <c r="A370" i="8" s="1"/>
  <c r="A371" i="8" s="1"/>
  <c r="A372" i="8" s="1"/>
  <c r="A373" i="8" s="1"/>
  <c r="A374" i="8" s="1"/>
  <c r="A375" i="8" s="1"/>
  <c r="A376" i="8" s="1"/>
  <c r="A377" i="8" s="1"/>
  <c r="A378" i="8" s="1"/>
  <c r="A379" i="8" s="1"/>
  <c r="A380" i="8" s="1"/>
  <c r="A381" i="8" s="1"/>
  <c r="A382" i="8" s="1"/>
  <c r="A383" i="8" s="1"/>
  <c r="A384" i="8" s="1"/>
  <c r="A385" i="8" s="1"/>
  <c r="A386" i="8" s="1"/>
  <c r="A387" i="8" s="1"/>
  <c r="A388" i="8" s="1"/>
  <c r="A389" i="8" s="1"/>
  <c r="A390" i="8" s="1"/>
  <c r="A391" i="8" s="1"/>
  <c r="A392" i="8" s="1"/>
  <c r="A393" i="8" s="1"/>
  <c r="A394" i="8" s="1"/>
  <c r="A395" i="8" s="1"/>
  <c r="A396" i="8" s="1"/>
  <c r="A397" i="8" s="1"/>
  <c r="A398" i="8" s="1"/>
  <c r="A399" i="8" s="1"/>
  <c r="A400" i="8" s="1"/>
  <c r="A401" i="8" s="1"/>
  <c r="A402" i="8" s="1"/>
  <c r="A403" i="8" s="1"/>
  <c r="A404" i="8" s="1"/>
  <c r="A405" i="8" s="1"/>
  <c r="A406" i="8" s="1"/>
  <c r="A407" i="8" s="1"/>
  <c r="A408" i="8" s="1"/>
  <c r="A409" i="8" s="1"/>
  <c r="A410" i="8" s="1"/>
  <c r="A411" i="8" s="1"/>
  <c r="A412" i="8" s="1"/>
  <c r="A413" i="8" s="1"/>
  <c r="A414" i="8" s="1"/>
  <c r="A415" i="8" s="1"/>
  <c r="A416" i="8" s="1"/>
  <c r="A417" i="8" s="1"/>
  <c r="A418" i="8" s="1"/>
  <c r="A419" i="8" s="1"/>
  <c r="A420" i="8" s="1"/>
  <c r="A421" i="8" s="1"/>
  <c r="A422" i="8" s="1"/>
  <c r="A423" i="8" s="1"/>
  <c r="A424" i="8" s="1"/>
  <c r="A425" i="8" s="1"/>
  <c r="A426" i="8" s="1"/>
  <c r="A427" i="8" s="1"/>
  <c r="A428" i="8" s="1"/>
  <c r="A429" i="8" s="1"/>
  <c r="A430" i="8" s="1"/>
  <c r="A431" i="8" s="1"/>
  <c r="A432" i="8" s="1"/>
  <c r="A433" i="8" s="1"/>
  <c r="A434" i="8" s="1"/>
  <c r="A435" i="8" s="1"/>
  <c r="A436" i="8" s="1"/>
  <c r="A437" i="8" s="1"/>
  <c r="A438" i="8" s="1"/>
  <c r="A439" i="8" s="1"/>
  <c r="A440" i="8" s="1"/>
  <c r="A441" i="8" s="1"/>
  <c r="A442" i="8" s="1"/>
  <c r="A443" i="8" s="1"/>
  <c r="A444" i="8" s="1"/>
  <c r="A445" i="8" s="1"/>
  <c r="A446" i="8" s="1"/>
  <c r="A447" i="8" s="1"/>
  <c r="A448" i="8" s="1"/>
  <c r="A449" i="8" s="1"/>
  <c r="A450" i="8" s="1"/>
  <c r="A451" i="8" s="1"/>
  <c r="A452" i="8" s="1"/>
  <c r="A453" i="8" s="1"/>
  <c r="A454" i="8" s="1"/>
  <c r="A455" i="8" s="1"/>
  <c r="A456" i="8" s="1"/>
  <c r="A457" i="8" s="1"/>
  <c r="A458" i="8" s="1"/>
  <c r="A459" i="8" s="1"/>
  <c r="A460" i="8" s="1"/>
  <c r="A461" i="8" s="1"/>
  <c r="A462" i="8" s="1"/>
  <c r="A463" i="8" s="1"/>
  <c r="A464" i="8" s="1"/>
  <c r="A465" i="8" s="1"/>
  <c r="A466" i="8" s="1"/>
  <c r="A467" i="8" s="1"/>
  <c r="A468" i="8" s="1"/>
  <c r="A469" i="8" s="1"/>
  <c r="A470" i="8" s="1"/>
  <c r="A471" i="8" s="1"/>
  <c r="A472" i="8" s="1"/>
  <c r="A473" i="8" s="1"/>
  <c r="A474" i="8" s="1"/>
  <c r="A475" i="8" s="1"/>
  <c r="A476" i="8" s="1"/>
  <c r="A477" i="8" s="1"/>
  <c r="A478" i="8" s="1"/>
  <c r="A479" i="8" s="1"/>
  <c r="A480" i="8" s="1"/>
  <c r="A481" i="8" s="1"/>
  <c r="A482" i="8" s="1"/>
  <c r="A483" i="8" s="1"/>
  <c r="A484" i="8" s="1"/>
  <c r="A485" i="8" s="1"/>
  <c r="A486" i="8" s="1"/>
  <c r="A487" i="8" s="1"/>
  <c r="A488" i="8" s="1"/>
  <c r="A489" i="8" s="1"/>
  <c r="A490" i="8" s="1"/>
  <c r="A491" i="8" s="1"/>
  <c r="A492" i="8" s="1"/>
  <c r="A493" i="8" s="1"/>
  <c r="A494" i="8" s="1"/>
  <c r="A495" i="8" s="1"/>
  <c r="A496" i="8" s="1"/>
  <c r="A497" i="8" s="1"/>
  <c r="A498" i="8" s="1"/>
  <c r="A499" i="8" s="1"/>
  <c r="A500" i="8" s="1"/>
  <c r="A501" i="8" s="1"/>
  <c r="A502" i="8" s="1"/>
  <c r="A503" i="8" s="1"/>
  <c r="A504" i="8" s="1"/>
  <c r="A505" i="8" s="1"/>
  <c r="A506" i="8" s="1"/>
  <c r="A507" i="8" s="1"/>
  <c r="A508" i="8" s="1"/>
  <c r="A509" i="8" s="1"/>
  <c r="A510" i="8" s="1"/>
  <c r="A511" i="8" s="1"/>
  <c r="A512" i="8" s="1"/>
  <c r="A513" i="8" s="1"/>
  <c r="A514" i="8" s="1"/>
  <c r="A515" i="8" s="1"/>
  <c r="A516" i="8" s="1"/>
  <c r="A517" i="8" s="1"/>
  <c r="A518" i="8" s="1"/>
  <c r="A519" i="8" s="1"/>
  <c r="A520" i="8" s="1"/>
  <c r="A521" i="8" s="1"/>
  <c r="A522" i="8" s="1"/>
  <c r="A523" i="8" s="1"/>
  <c r="A524" i="8" s="1"/>
  <c r="A525" i="8" s="1"/>
  <c r="A526" i="8" s="1"/>
  <c r="A527" i="8" s="1"/>
  <c r="A528" i="8" s="1"/>
  <c r="A529" i="8" s="1"/>
  <c r="A530" i="8" s="1"/>
  <c r="A531" i="8" s="1"/>
  <c r="A532" i="8" s="1"/>
  <c r="A533" i="8" s="1"/>
  <c r="A534" i="8" s="1"/>
  <c r="A535" i="8" s="1"/>
  <c r="A536" i="8" s="1"/>
  <c r="A537" i="8" s="1"/>
  <c r="A538" i="8" s="1"/>
  <c r="A539" i="8" s="1"/>
  <c r="A540" i="8" s="1"/>
  <c r="A541" i="8" s="1"/>
  <c r="A542" i="8" s="1"/>
  <c r="A543" i="8" s="1"/>
  <c r="A544" i="8" s="1"/>
  <c r="A545" i="8" s="1"/>
  <c r="A546" i="8" s="1"/>
  <c r="A547" i="8" s="1"/>
  <c r="A548" i="8" s="1"/>
  <c r="A549" i="8" s="1"/>
  <c r="A550" i="8" s="1"/>
  <c r="A551" i="8" s="1"/>
  <c r="A552" i="8" s="1"/>
  <c r="A553" i="8" s="1"/>
  <c r="A554" i="8" s="1"/>
  <c r="A555" i="8" s="1"/>
  <c r="A556" i="8" s="1"/>
  <c r="A557" i="8" s="1"/>
  <c r="A558" i="8" s="1"/>
  <c r="A559" i="8" s="1"/>
  <c r="A560" i="8" s="1"/>
  <c r="A561" i="8" s="1"/>
  <c r="A562" i="8" s="1"/>
  <c r="A563" i="8" s="1"/>
  <c r="A564" i="8" s="1"/>
  <c r="A565" i="8" s="1"/>
  <c r="A566" i="8" s="1"/>
  <c r="A567" i="8" s="1"/>
  <c r="A568" i="8" s="1"/>
  <c r="A569" i="8" s="1"/>
  <c r="A570" i="8" s="1"/>
  <c r="A571" i="8" s="1"/>
  <c r="A572" i="8" s="1"/>
  <c r="A573" i="8" s="1"/>
  <c r="A574" i="8" s="1"/>
  <c r="A575" i="8" s="1"/>
  <c r="A576" i="8" s="1"/>
  <c r="A577" i="8" s="1"/>
  <c r="A578" i="8" s="1"/>
  <c r="A579" i="8" s="1"/>
  <c r="A580" i="8" s="1"/>
  <c r="A581" i="8" s="1"/>
  <c r="A582" i="8" s="1"/>
  <c r="A583" i="8" s="1"/>
  <c r="A584" i="8" s="1"/>
  <c r="A585" i="8" s="1"/>
  <c r="A586" i="8" s="1"/>
  <c r="A587" i="8" s="1"/>
  <c r="A588" i="8" s="1"/>
  <c r="A589" i="8" s="1"/>
  <c r="A590" i="8" s="1"/>
  <c r="A591" i="8" s="1"/>
  <c r="A592" i="8" s="1"/>
  <c r="A593" i="8" s="1"/>
  <c r="A594" i="8" s="1"/>
  <c r="A595" i="8" s="1"/>
  <c r="A596" i="8" s="1"/>
  <c r="A597" i="8" s="1"/>
  <c r="A598" i="8" s="1"/>
  <c r="A599" i="8" s="1"/>
  <c r="A600" i="8" s="1"/>
  <c r="A601" i="8" s="1"/>
  <c r="A602" i="8" s="1"/>
  <c r="A603" i="8" s="1"/>
  <c r="A604" i="8" s="1"/>
  <c r="A605" i="8" s="1"/>
  <c r="A606" i="8" s="1"/>
  <c r="A607" i="8" s="1"/>
  <c r="A608" i="8" s="1"/>
  <c r="A609" i="8" s="1"/>
  <c r="A610" i="8" s="1"/>
  <c r="A611" i="8" s="1"/>
  <c r="A612" i="8" s="1"/>
  <c r="A613" i="8" s="1"/>
  <c r="A614" i="8" s="1"/>
  <c r="A615" i="8" s="1"/>
  <c r="A616" i="8" s="1"/>
  <c r="A617" i="8" s="1"/>
  <c r="A618" i="8" s="1"/>
  <c r="A619" i="8" s="1"/>
  <c r="A620" i="8" s="1"/>
  <c r="A621" i="8" s="1"/>
  <c r="A622" i="8" s="1"/>
  <c r="A623" i="8" s="1"/>
  <c r="A624" i="8" s="1"/>
  <c r="A625" i="8" s="1"/>
  <c r="A626" i="8" s="1"/>
  <c r="A627" i="8" s="1"/>
  <c r="A628" i="8" s="1"/>
  <c r="A629" i="8" s="1"/>
  <c r="A630" i="8" s="1"/>
  <c r="A631" i="8" s="1"/>
  <c r="A632" i="8" s="1"/>
  <c r="A633" i="8" s="1"/>
  <c r="A634" i="8" s="1"/>
  <c r="A635" i="8" s="1"/>
  <c r="A636" i="8" s="1"/>
  <c r="A637" i="8" s="1"/>
  <c r="A638" i="8" s="1"/>
  <c r="A639" i="8" s="1"/>
  <c r="A640" i="8" s="1"/>
  <c r="A641" i="8" s="1"/>
  <c r="A642" i="8" s="1"/>
  <c r="A643" i="8" s="1"/>
  <c r="A644" i="8" s="1"/>
  <c r="A645" i="8" s="1"/>
  <c r="A646" i="8" s="1"/>
  <c r="A647" i="8" s="1"/>
  <c r="A648" i="8" s="1"/>
  <c r="A649" i="8" s="1"/>
  <c r="A650" i="8" s="1"/>
  <c r="A651" i="8" s="1"/>
  <c r="A652" i="8" s="1"/>
  <c r="A653" i="8" s="1"/>
  <c r="A654" i="8" s="1"/>
  <c r="A655" i="8" s="1"/>
  <c r="A656" i="8" s="1"/>
  <c r="A657" i="8" s="1"/>
  <c r="A658" i="8" s="1"/>
  <c r="A659" i="8" s="1"/>
  <c r="A660" i="8" s="1"/>
  <c r="A661" i="8" s="1"/>
  <c r="A662" i="8" s="1"/>
  <c r="A663" i="8" s="1"/>
  <c r="A664" i="8" s="1"/>
  <c r="A665" i="8" s="1"/>
  <c r="A666" i="8" s="1"/>
  <c r="A667" i="8" s="1"/>
  <c r="A668" i="8" s="1"/>
  <c r="A669" i="8" s="1"/>
  <c r="A670" i="8" s="1"/>
  <c r="A671" i="8" s="1"/>
  <c r="A672" i="8" s="1"/>
  <c r="A673" i="8" s="1"/>
  <c r="A674" i="8" s="1"/>
  <c r="A675" i="8" s="1"/>
  <c r="A676" i="8" s="1"/>
  <c r="A677" i="8" s="1"/>
  <c r="A678" i="8" s="1"/>
  <c r="A679" i="8" s="1"/>
  <c r="A680" i="8" s="1"/>
  <c r="A681" i="8" s="1"/>
  <c r="A682" i="8" s="1"/>
  <c r="A683" i="8" s="1"/>
  <c r="A684" i="8" s="1"/>
  <c r="A685" i="8" s="1"/>
  <c r="A686" i="8" s="1"/>
  <c r="A687" i="8" s="1"/>
  <c r="A688" i="8" s="1"/>
  <c r="A689" i="8" s="1"/>
  <c r="A690" i="8" s="1"/>
  <c r="A691" i="8" s="1"/>
  <c r="A692" i="8" s="1"/>
  <c r="A693" i="8" s="1"/>
  <c r="A694" i="8" s="1"/>
  <c r="A695" i="8" s="1"/>
  <c r="A696" i="8" s="1"/>
  <c r="A697" i="8" s="1"/>
  <c r="A698" i="8" s="1"/>
  <c r="A699" i="8" s="1"/>
  <c r="A700" i="8" s="1"/>
  <c r="A701" i="8" s="1"/>
  <c r="A702" i="8" s="1"/>
  <c r="A703" i="8" s="1"/>
  <c r="A704" i="8" s="1"/>
  <c r="A705" i="8" s="1"/>
  <c r="A706" i="8" s="1"/>
  <c r="A707" i="8" s="1"/>
  <c r="A708" i="8" s="1"/>
  <c r="A709" i="8" s="1"/>
  <c r="A710" i="8" s="1"/>
  <c r="A711" i="8" s="1"/>
  <c r="A712" i="8" s="1"/>
  <c r="A713" i="8" s="1"/>
  <c r="A714" i="8" s="1"/>
  <c r="A715" i="8" s="1"/>
  <c r="A716" i="8" s="1"/>
  <c r="A717" i="8" s="1"/>
  <c r="A718" i="8" s="1"/>
  <c r="A719" i="8" s="1"/>
  <c r="A720" i="8" s="1"/>
  <c r="A721" i="8" s="1"/>
  <c r="A722" i="8" s="1"/>
  <c r="A723" i="8" s="1"/>
  <c r="A724" i="8" s="1"/>
  <c r="A725" i="8" s="1"/>
  <c r="A726" i="8" s="1"/>
  <c r="A727" i="8" s="1"/>
  <c r="A728" i="8" s="1"/>
  <c r="A729" i="8" s="1"/>
  <c r="A730" i="8" s="1"/>
  <c r="A731" i="8" s="1"/>
  <c r="A732" i="8" s="1"/>
  <c r="A733" i="8" s="1"/>
  <c r="A734" i="8" s="1"/>
  <c r="A735" i="8" s="1"/>
  <c r="A736" i="8" s="1"/>
  <c r="A737" i="8" s="1"/>
  <c r="A738" i="8" s="1"/>
  <c r="A739" i="8" s="1"/>
  <c r="A740" i="8" s="1"/>
  <c r="A741" i="8" s="1"/>
  <c r="A742" i="8" s="1"/>
  <c r="A743" i="8" s="1"/>
  <c r="A744" i="8" s="1"/>
  <c r="A745" i="8" s="1"/>
  <c r="A746" i="8" s="1"/>
  <c r="A747" i="8" s="1"/>
  <c r="A748" i="8" s="1"/>
  <c r="A749" i="8" s="1"/>
  <c r="A750" i="8" s="1"/>
  <c r="A751" i="8" s="1"/>
  <c r="A752" i="8" s="1"/>
  <c r="A753" i="8" s="1"/>
  <c r="A754" i="8" s="1"/>
  <c r="A755" i="8" s="1"/>
  <c r="A756" i="8" s="1"/>
  <c r="A757" i="8" s="1"/>
  <c r="A758" i="8" s="1"/>
  <c r="A759" i="8" s="1"/>
  <c r="A760" i="8" s="1"/>
  <c r="A761" i="8" s="1"/>
  <c r="A762" i="8" s="1"/>
  <c r="A763" i="8" s="1"/>
  <c r="A764" i="8" s="1"/>
  <c r="A765" i="8" s="1"/>
  <c r="A766" i="8" s="1"/>
  <c r="A767" i="8" s="1"/>
  <c r="A768" i="8" s="1"/>
  <c r="A769" i="8" s="1"/>
  <c r="A770" i="8" s="1"/>
  <c r="A771" i="8" s="1"/>
  <c r="A772" i="8" s="1"/>
  <c r="A773" i="8" s="1"/>
  <c r="A774" i="8" s="1"/>
  <c r="A775" i="8" s="1"/>
  <c r="A776" i="8" s="1"/>
  <c r="A777" i="8" s="1"/>
  <c r="A778" i="8" s="1"/>
  <c r="A779" i="8" s="1"/>
  <c r="A780" i="8" s="1"/>
  <c r="A781" i="8" s="1"/>
  <c r="A782" i="8" s="1"/>
  <c r="A783" i="8" s="1"/>
  <c r="A784" i="8" s="1"/>
  <c r="A785" i="8" s="1"/>
  <c r="A786" i="8" s="1"/>
  <c r="A787" i="8" s="1"/>
  <c r="A788" i="8" s="1"/>
  <c r="A789" i="8" s="1"/>
  <c r="A790" i="8" s="1"/>
  <c r="A791" i="8" s="1"/>
  <c r="A792" i="8" s="1"/>
  <c r="A793" i="8" s="1"/>
  <c r="A794" i="8" s="1"/>
  <c r="A795" i="8" s="1"/>
  <c r="A796" i="8" s="1"/>
  <c r="A797" i="8" s="1"/>
  <c r="A798" i="8" s="1"/>
  <c r="A799" i="8" s="1"/>
  <c r="A800" i="8" s="1"/>
  <c r="A801" i="8" s="1"/>
  <c r="A802" i="8" s="1"/>
  <c r="A803" i="8" s="1"/>
  <c r="A804" i="8" s="1"/>
  <c r="A805" i="8" s="1"/>
  <c r="A806" i="8" s="1"/>
  <c r="A807" i="8" s="1"/>
  <c r="A808" i="8" s="1"/>
  <c r="A809" i="8" s="1"/>
  <c r="A810" i="8" s="1"/>
  <c r="A811" i="8" s="1"/>
  <c r="A812" i="8" s="1"/>
  <c r="A813" i="8" s="1"/>
  <c r="A814" i="8" s="1"/>
  <c r="A815" i="8" s="1"/>
  <c r="A816" i="8" s="1"/>
  <c r="A817" i="8" s="1"/>
  <c r="A818" i="8" s="1"/>
  <c r="A819" i="8" s="1"/>
  <c r="A820" i="8" s="1"/>
  <c r="A821" i="8" s="1"/>
  <c r="A822" i="8" s="1"/>
  <c r="A823" i="8" s="1"/>
  <c r="A824" i="8" s="1"/>
  <c r="A825" i="8" s="1"/>
  <c r="A826" i="8" s="1"/>
  <c r="A827" i="8" s="1"/>
  <c r="A828" i="8" s="1"/>
  <c r="A829" i="8" s="1"/>
  <c r="A830" i="8" s="1"/>
  <c r="A831" i="8" s="1"/>
  <c r="A832" i="8" s="1"/>
  <c r="A833" i="8" s="1"/>
  <c r="A834" i="8" s="1"/>
  <c r="A835" i="8" s="1"/>
  <c r="A836" i="8" s="1"/>
  <c r="A837" i="8" s="1"/>
  <c r="A838" i="8" s="1"/>
  <c r="A839" i="8" s="1"/>
  <c r="A840" i="8" s="1"/>
  <c r="A841" i="8" s="1"/>
  <c r="A842" i="8" s="1"/>
  <c r="A843" i="8" s="1"/>
  <c r="A844" i="8" s="1"/>
  <c r="A845" i="8" s="1"/>
  <c r="A846" i="8" s="1"/>
  <c r="A847" i="8" s="1"/>
  <c r="A848" i="8" s="1"/>
  <c r="A849" i="8" s="1"/>
  <c r="A850" i="8" s="1"/>
  <c r="A851" i="8" s="1"/>
  <c r="A852" i="8" s="1"/>
  <c r="A853" i="8" s="1"/>
  <c r="A854" i="8" s="1"/>
  <c r="A855" i="8" s="1"/>
  <c r="A856" i="8" s="1"/>
  <c r="A857" i="8" s="1"/>
  <c r="A858" i="8" s="1"/>
  <c r="A859" i="8" s="1"/>
  <c r="A860" i="8" s="1"/>
  <c r="A861" i="8" s="1"/>
  <c r="A862" i="8" s="1"/>
  <c r="A863" i="8" s="1"/>
  <c r="A864" i="8" s="1"/>
  <c r="A865" i="8" s="1"/>
  <c r="A866" i="8" s="1"/>
  <c r="A867" i="8" s="1"/>
  <c r="A868" i="8" s="1"/>
  <c r="A869" i="8" s="1"/>
  <c r="A870" i="8" s="1"/>
  <c r="A871" i="8" s="1"/>
  <c r="A872" i="8" s="1"/>
  <c r="A873" i="8" s="1"/>
  <c r="A874" i="8" s="1"/>
  <c r="A875" i="8" s="1"/>
  <c r="A876" i="8" s="1"/>
  <c r="A877" i="8" s="1"/>
  <c r="A878" i="8" s="1"/>
  <c r="A879" i="8" s="1"/>
  <c r="A880" i="8" s="1"/>
  <c r="A881" i="8" s="1"/>
  <c r="A882" i="8" s="1"/>
  <c r="A883" i="8" s="1"/>
  <c r="A884" i="8" s="1"/>
  <c r="A885" i="8" s="1"/>
  <c r="A886" i="8" s="1"/>
  <c r="A887" i="8" s="1"/>
  <c r="A888" i="8" s="1"/>
  <c r="A889" i="8" s="1"/>
  <c r="A890" i="8" s="1"/>
  <c r="A891" i="8" s="1"/>
  <c r="A892" i="8" s="1"/>
  <c r="A893" i="8" s="1"/>
  <c r="A894" i="8" s="1"/>
  <c r="A895" i="8" s="1"/>
  <c r="A896" i="8" s="1"/>
  <c r="A897" i="8" s="1"/>
  <c r="A898" i="8" s="1"/>
  <c r="A899" i="8" s="1"/>
  <c r="A900" i="8" s="1"/>
  <c r="A901" i="8" s="1"/>
  <c r="A902" i="8" s="1"/>
  <c r="A903" i="8" s="1"/>
  <c r="A904" i="8" s="1"/>
  <c r="A905" i="8" s="1"/>
  <c r="A906" i="8" s="1"/>
  <c r="A907" i="8" s="1"/>
  <c r="A908" i="8" s="1"/>
  <c r="A909" i="8" s="1"/>
  <c r="A910" i="8" s="1"/>
  <c r="A911" i="8" s="1"/>
  <c r="A912" i="8" s="1"/>
  <c r="A913" i="8" s="1"/>
  <c r="A914" i="8" s="1"/>
  <c r="A915" i="8" s="1"/>
  <c r="A916" i="8" s="1"/>
  <c r="A917" i="8" s="1"/>
  <c r="A918" i="8" s="1"/>
  <c r="A919" i="8" s="1"/>
  <c r="A920" i="8" s="1"/>
  <c r="A921" i="8" s="1"/>
  <c r="A922" i="8" s="1"/>
  <c r="A923" i="8" s="1"/>
  <c r="A924" i="8" s="1"/>
  <c r="A925" i="8" s="1"/>
  <c r="A926" i="8" s="1"/>
  <c r="A928" i="8" s="1"/>
  <c r="A3" i="8"/>
  <c r="D14" i="3"/>
  <c r="C14" i="3"/>
  <c r="B14" i="3"/>
  <c r="E13" i="3"/>
  <c r="E12" i="3"/>
  <c r="E11" i="3"/>
  <c r="E10" i="3"/>
  <c r="E9" i="3"/>
  <c r="E8" i="3"/>
  <c r="E7" i="3"/>
  <c r="E6" i="3"/>
  <c r="E5" i="3"/>
  <c r="E4" i="3"/>
  <c r="E3" i="3"/>
  <c r="E2" i="3"/>
  <c r="I14" i="3"/>
  <c r="H14" i="3"/>
  <c r="G14" i="3"/>
  <c r="K13" i="3"/>
  <c r="K12" i="3"/>
  <c r="K11" i="3"/>
  <c r="K10" i="3"/>
  <c r="K9" i="3"/>
  <c r="K8" i="3"/>
  <c r="K7" i="3"/>
  <c r="K6" i="3"/>
  <c r="K5" i="3"/>
  <c r="K4" i="3"/>
  <c r="K3" i="3"/>
  <c r="K2" i="3"/>
  <c r="P1470" i="8"/>
  <c r="Q1470" i="8"/>
  <c r="R1470" i="8"/>
  <c r="S1470" i="8"/>
  <c r="T1470" i="8"/>
  <c r="P1471" i="8"/>
  <c r="Q1471" i="8"/>
  <c r="R1471" i="8"/>
  <c r="S1471" i="8"/>
  <c r="T1471" i="8"/>
  <c r="P1472" i="8"/>
  <c r="Q1472" i="8"/>
  <c r="R1472" i="8"/>
  <c r="S1472" i="8"/>
  <c r="T1472" i="8"/>
  <c r="P1473" i="8"/>
  <c r="Q1473" i="8"/>
  <c r="R1473" i="8"/>
  <c r="S1473" i="8"/>
  <c r="T1473" i="8"/>
  <c r="P1474" i="8"/>
  <c r="Q1474" i="8"/>
  <c r="R1474" i="8"/>
  <c r="S1474" i="8"/>
  <c r="T1474" i="8"/>
  <c r="P1475" i="8"/>
  <c r="Q1475" i="8"/>
  <c r="R1475" i="8"/>
  <c r="S1475" i="8"/>
  <c r="T1475" i="8"/>
  <c r="P1476" i="8"/>
  <c r="Q1476" i="8"/>
  <c r="R1476" i="8"/>
  <c r="S1476" i="8"/>
  <c r="T1476" i="8"/>
  <c r="P1477" i="8"/>
  <c r="Q1477" i="8"/>
  <c r="R1477" i="8"/>
  <c r="S1477" i="8"/>
  <c r="T1477" i="8"/>
  <c r="A930" i="8" l="1"/>
  <c r="A931" i="8" s="1"/>
  <c r="A929" i="8"/>
  <c r="U1472" i="8"/>
  <c r="U1471" i="8"/>
  <c r="D15" i="3"/>
  <c r="B15" i="3"/>
  <c r="C15" i="3"/>
  <c r="E14" i="3"/>
  <c r="E15" i="3" s="1"/>
  <c r="A932" i="8"/>
  <c r="H15" i="3"/>
  <c r="G15" i="3"/>
  <c r="I15" i="3"/>
  <c r="K14" i="3"/>
  <c r="K15" i="3" s="1"/>
  <c r="U1475" i="8"/>
  <c r="U1476" i="8"/>
  <c r="U1474" i="8"/>
  <c r="U1470" i="8"/>
  <c r="U1477" i="8"/>
  <c r="U1473" i="8"/>
  <c r="A934" i="8" l="1"/>
  <c r="A933" i="8"/>
  <c r="A935" i="8" l="1"/>
  <c r="A936" i="8"/>
  <c r="A938" i="8" l="1"/>
  <c r="A937" i="8"/>
  <c r="A939" i="8" l="1"/>
  <c r="A940" i="8"/>
  <c r="A942" i="8" l="1"/>
  <c r="A941" i="8"/>
  <c r="A943" i="8" l="1"/>
  <c r="A944" i="8"/>
  <c r="A946" i="8" l="1"/>
  <c r="A945" i="8"/>
  <c r="A947" i="8" l="1"/>
  <c r="A948" i="8"/>
  <c r="A950" i="8" l="1"/>
  <c r="A949" i="8"/>
  <c r="A951" i="8" l="1"/>
  <c r="A952" i="8"/>
  <c r="A954" i="8" l="1"/>
  <c r="A953" i="8"/>
  <c r="A955" i="8" l="1"/>
  <c r="A956" i="8"/>
  <c r="A958" i="8" l="1"/>
  <c r="A957" i="8"/>
  <c r="A959" i="8" l="1"/>
  <c r="A960" i="8"/>
  <c r="A962" i="8" l="1"/>
  <c r="A961" i="8"/>
  <c r="A963" i="8" l="1"/>
  <c r="A964" i="8"/>
  <c r="A966" i="8" l="1"/>
  <c r="A965" i="8"/>
  <c r="A967" i="8" l="1"/>
  <c r="A968" i="8"/>
  <c r="A970" i="8" l="1"/>
  <c r="A969" i="8"/>
  <c r="B8" i="7"/>
  <c r="A971" i="8" l="1"/>
  <c r="A972" i="8"/>
  <c r="L1" i="5"/>
  <c r="D1" i="5"/>
  <c r="A974" i="8" l="1"/>
  <c r="A973" i="8"/>
  <c r="S1" i="3"/>
  <c r="A975" i="8" l="1"/>
  <c r="A976" i="8"/>
  <c r="C27" i="7"/>
  <c r="A978" i="8" l="1"/>
  <c r="A977" i="8"/>
  <c r="B26" i="7"/>
  <c r="B25" i="7"/>
  <c r="B6" i="7"/>
  <c r="B7" i="7"/>
  <c r="B5" i="7"/>
  <c r="C9" i="7"/>
  <c r="B9" i="7"/>
  <c r="B1" i="7"/>
  <c r="C3" i="7"/>
  <c r="B3" i="7"/>
  <c r="A979" i="8" l="1"/>
  <c r="A980" i="8"/>
  <c r="B19" i="3"/>
  <c r="B19" i="5"/>
  <c r="A982" i="8" l="1"/>
  <c r="A981" i="8"/>
  <c r="I10" i="4"/>
  <c r="H10" i="6"/>
  <c r="A983" i="8" l="1"/>
  <c r="A984" i="8"/>
  <c r="I1" i="4"/>
  <c r="H1" i="6"/>
  <c r="A986" i="8" l="1"/>
  <c r="A985" i="8"/>
  <c r="I13" i="5"/>
  <c r="D14" i="6" s="1"/>
  <c r="H13" i="5"/>
  <c r="C14" i="6" s="1"/>
  <c r="I12" i="5"/>
  <c r="D13" i="6" s="1"/>
  <c r="H12" i="5"/>
  <c r="C13" i="6" s="1"/>
  <c r="I11" i="5"/>
  <c r="D12" i="6" s="1"/>
  <c r="H11" i="5"/>
  <c r="C12" i="6" s="1"/>
  <c r="I10" i="5"/>
  <c r="D11" i="6" s="1"/>
  <c r="H10" i="5"/>
  <c r="C11" i="6" s="1"/>
  <c r="I9" i="5"/>
  <c r="D10" i="6" s="1"/>
  <c r="H9" i="5"/>
  <c r="C10" i="6" s="1"/>
  <c r="I8" i="5"/>
  <c r="D9" i="6" s="1"/>
  <c r="H8" i="5"/>
  <c r="C9" i="6" s="1"/>
  <c r="I7" i="5"/>
  <c r="D8" i="6" s="1"/>
  <c r="H7" i="5"/>
  <c r="C8" i="6" s="1"/>
  <c r="I6" i="5"/>
  <c r="D7" i="6" s="1"/>
  <c r="H6" i="5"/>
  <c r="C7" i="6" s="1"/>
  <c r="I5" i="5"/>
  <c r="D6" i="6" s="1"/>
  <c r="H5" i="5"/>
  <c r="C6" i="6" s="1"/>
  <c r="I4" i="5"/>
  <c r="D5" i="6" s="1"/>
  <c r="H4" i="5"/>
  <c r="C5" i="6" s="1"/>
  <c r="I3" i="5"/>
  <c r="D4" i="6" s="1"/>
  <c r="H3" i="5"/>
  <c r="C4" i="6" s="1"/>
  <c r="I2" i="5"/>
  <c r="D3" i="6" s="1"/>
  <c r="H2" i="5"/>
  <c r="C3" i="6" s="1"/>
  <c r="A987" i="8" l="1"/>
  <c r="A988" i="8"/>
  <c r="D2" i="6"/>
  <c r="C2" i="6"/>
  <c r="B16" i="6"/>
  <c r="B15" i="6"/>
  <c r="B2" i="6"/>
  <c r="E14" i="6"/>
  <c r="E13" i="6"/>
  <c r="E12" i="6"/>
  <c r="E11" i="6"/>
  <c r="H9" i="6"/>
  <c r="E10" i="6"/>
  <c r="E9" i="6"/>
  <c r="H8" i="6"/>
  <c r="E8" i="6"/>
  <c r="H7" i="6"/>
  <c r="E7" i="6"/>
  <c r="H6" i="6"/>
  <c r="E6" i="6"/>
  <c r="H5" i="6"/>
  <c r="E5" i="6"/>
  <c r="H4" i="6"/>
  <c r="E4" i="6"/>
  <c r="H3" i="6"/>
  <c r="K2" i="6"/>
  <c r="J2" i="6"/>
  <c r="I2" i="6"/>
  <c r="J3" i="5"/>
  <c r="M3" i="5" s="1"/>
  <c r="J4" i="5"/>
  <c r="M4" i="5" s="1"/>
  <c r="J5" i="5"/>
  <c r="M5" i="5" s="1"/>
  <c r="J6" i="5"/>
  <c r="M6" i="5" s="1"/>
  <c r="J7" i="5"/>
  <c r="M7" i="5" s="1"/>
  <c r="J8" i="5"/>
  <c r="M8" i="5" s="1"/>
  <c r="J9" i="5"/>
  <c r="M9" i="5" s="1"/>
  <c r="J10" i="5"/>
  <c r="M10" i="5" s="1"/>
  <c r="J11" i="5"/>
  <c r="M11" i="5" s="1"/>
  <c r="J12" i="5"/>
  <c r="M12" i="5" s="1"/>
  <c r="J13" i="5"/>
  <c r="M13" i="5" s="1"/>
  <c r="J2" i="5"/>
  <c r="N2" i="5" s="1"/>
  <c r="P3" i="3"/>
  <c r="T3" i="3" s="1"/>
  <c r="P4" i="3"/>
  <c r="T4" i="3" s="1"/>
  <c r="P5" i="3"/>
  <c r="U5" i="3" s="1"/>
  <c r="P6" i="3"/>
  <c r="V6" i="3" s="1"/>
  <c r="P7" i="3"/>
  <c r="T7" i="3" s="1"/>
  <c r="P8" i="3"/>
  <c r="T8" i="3" s="1"/>
  <c r="P9" i="3"/>
  <c r="T9" i="3" s="1"/>
  <c r="P10" i="3"/>
  <c r="U10" i="3" s="1"/>
  <c r="P11" i="3"/>
  <c r="V11" i="3" s="1"/>
  <c r="P12" i="3"/>
  <c r="T12" i="3" s="1"/>
  <c r="P13" i="3"/>
  <c r="T13" i="3" s="1"/>
  <c r="P2" i="3"/>
  <c r="U2" i="3" s="1"/>
  <c r="B26" i="5"/>
  <c r="B25" i="5"/>
  <c r="I14" i="5"/>
  <c r="D15" i="6" s="1"/>
  <c r="H14" i="5"/>
  <c r="C15" i="6" s="1"/>
  <c r="F14" i="5"/>
  <c r="E14" i="5"/>
  <c r="C14" i="5"/>
  <c r="B14" i="5"/>
  <c r="D13" i="5"/>
  <c r="G13" i="5" s="1"/>
  <c r="D12" i="5"/>
  <c r="G12" i="5" s="1"/>
  <c r="D11" i="5"/>
  <c r="G11" i="5" s="1"/>
  <c r="D10" i="5"/>
  <c r="G10" i="5" s="1"/>
  <c r="D9" i="5"/>
  <c r="G9" i="5" s="1"/>
  <c r="D8" i="5"/>
  <c r="G8" i="5" s="1"/>
  <c r="D7" i="5"/>
  <c r="G7" i="5" s="1"/>
  <c r="D6" i="5"/>
  <c r="G6" i="5" s="1"/>
  <c r="D5" i="5"/>
  <c r="G5" i="5" s="1"/>
  <c r="D4" i="5"/>
  <c r="G4" i="5" s="1"/>
  <c r="D3" i="5"/>
  <c r="G3" i="5" s="1"/>
  <c r="D2" i="5"/>
  <c r="G2" i="5" s="1"/>
  <c r="I5" i="4"/>
  <c r="I9" i="4"/>
  <c r="I8" i="4"/>
  <c r="I7" i="4"/>
  <c r="I6" i="4"/>
  <c r="B25" i="3"/>
  <c r="B24" i="3"/>
  <c r="I4" i="4"/>
  <c r="I3" i="4"/>
  <c r="L2" i="4"/>
  <c r="K2" i="4"/>
  <c r="J2" i="4"/>
  <c r="E15" i="6" l="1"/>
  <c r="A990" i="8"/>
  <c r="A989" i="8"/>
  <c r="T10" i="3"/>
  <c r="T2" i="3"/>
  <c r="U8" i="3"/>
  <c r="V4" i="3"/>
  <c r="V8" i="3"/>
  <c r="V12" i="3"/>
  <c r="U12" i="3"/>
  <c r="B3" i="6"/>
  <c r="L2" i="5"/>
  <c r="B7" i="6"/>
  <c r="L6" i="5"/>
  <c r="B11" i="6"/>
  <c r="L10" i="5"/>
  <c r="B4" i="6"/>
  <c r="L3" i="5"/>
  <c r="B6" i="6"/>
  <c r="L5" i="5"/>
  <c r="B8" i="6"/>
  <c r="L7" i="5"/>
  <c r="B10" i="6"/>
  <c r="L9" i="5"/>
  <c r="B12" i="6"/>
  <c r="L11" i="5"/>
  <c r="B14" i="6"/>
  <c r="L13" i="5"/>
  <c r="N13" i="5"/>
  <c r="N11" i="5"/>
  <c r="N9" i="5"/>
  <c r="N7" i="5"/>
  <c r="N5" i="5"/>
  <c r="N3" i="5"/>
  <c r="B5" i="6"/>
  <c r="L4" i="5"/>
  <c r="B9" i="6"/>
  <c r="L8" i="5"/>
  <c r="B13" i="6"/>
  <c r="L12" i="5"/>
  <c r="M2" i="5"/>
  <c r="N12" i="5"/>
  <c r="N10" i="5"/>
  <c r="N8" i="5"/>
  <c r="N6" i="5"/>
  <c r="N4" i="5"/>
  <c r="H15" i="5"/>
  <c r="C16" i="6" s="1"/>
  <c r="I15" i="5"/>
  <c r="D16" i="6" s="1"/>
  <c r="J14" i="5"/>
  <c r="J15" i="5" s="1"/>
  <c r="F15" i="5"/>
  <c r="E15" i="5"/>
  <c r="C15" i="5"/>
  <c r="B15" i="5"/>
  <c r="U11" i="3"/>
  <c r="V9" i="3"/>
  <c r="T11" i="3"/>
  <c r="V13" i="3"/>
  <c r="U6" i="3"/>
  <c r="T6" i="3"/>
  <c r="U9" i="3"/>
  <c r="V10" i="3"/>
  <c r="U13" i="3"/>
  <c r="V3" i="3"/>
  <c r="T5" i="3"/>
  <c r="V7" i="3"/>
  <c r="U3" i="3"/>
  <c r="U7" i="3"/>
  <c r="U4" i="3"/>
  <c r="V5" i="3"/>
  <c r="V2" i="3"/>
  <c r="C20" i="6"/>
  <c r="C22" i="6"/>
  <c r="C18" i="6"/>
  <c r="D22" i="6"/>
  <c r="D18" i="6"/>
  <c r="D20" i="6"/>
  <c r="E3" i="6"/>
  <c r="B16" i="4"/>
  <c r="A991" i="8" l="1"/>
  <c r="A992" i="8"/>
  <c r="J17" i="6"/>
  <c r="K17" i="6"/>
  <c r="I17" i="6"/>
  <c r="E16" i="6"/>
  <c r="E18" i="6"/>
  <c r="E17" i="6" s="1"/>
  <c r="I13" i="6" s="1"/>
  <c r="I14" i="6" s="1"/>
  <c r="E20" i="6"/>
  <c r="E19" i="6" s="1"/>
  <c r="J13" i="6" s="1"/>
  <c r="E22" i="6"/>
  <c r="E21" i="6" s="1"/>
  <c r="K13" i="6" s="1"/>
  <c r="C4" i="4"/>
  <c r="D4" i="4"/>
  <c r="E4" i="4"/>
  <c r="C5" i="4"/>
  <c r="D5" i="4"/>
  <c r="E5" i="4"/>
  <c r="C6" i="4"/>
  <c r="D6" i="4"/>
  <c r="E6" i="4"/>
  <c r="C7" i="4"/>
  <c r="D7" i="4"/>
  <c r="E7" i="4"/>
  <c r="C8" i="4"/>
  <c r="D8" i="4"/>
  <c r="E8" i="4"/>
  <c r="C9" i="4"/>
  <c r="D9" i="4"/>
  <c r="E9" i="4"/>
  <c r="C10" i="4"/>
  <c r="D10" i="4"/>
  <c r="E10" i="4"/>
  <c r="C11" i="4"/>
  <c r="D11" i="4"/>
  <c r="E11" i="4"/>
  <c r="C12" i="4"/>
  <c r="D12" i="4"/>
  <c r="E12" i="4"/>
  <c r="C13" i="4"/>
  <c r="D13" i="4"/>
  <c r="E13" i="4"/>
  <c r="C14" i="4"/>
  <c r="D14" i="4"/>
  <c r="E14" i="4"/>
  <c r="D3" i="4"/>
  <c r="E3" i="4"/>
  <c r="C3" i="4"/>
  <c r="B15" i="4"/>
  <c r="C2" i="4"/>
  <c r="D2" i="4"/>
  <c r="E2" i="4"/>
  <c r="B2" i="4"/>
  <c r="K14" i="6" l="1"/>
  <c r="A994" i="8"/>
  <c r="A993" i="8"/>
  <c r="J14" i="6"/>
  <c r="E15" i="4"/>
  <c r="E20" i="4" s="1"/>
  <c r="F4" i="4"/>
  <c r="F14" i="4"/>
  <c r="F12" i="4"/>
  <c r="F10" i="4"/>
  <c r="F8" i="4"/>
  <c r="F6" i="4"/>
  <c r="F3" i="4"/>
  <c r="D15" i="4"/>
  <c r="D20" i="4" s="1"/>
  <c r="F13" i="4"/>
  <c r="F11" i="4"/>
  <c r="F9" i="4"/>
  <c r="F7" i="4"/>
  <c r="F5" i="4"/>
  <c r="C15" i="4"/>
  <c r="C20" i="4" s="1"/>
  <c r="A995" i="8" l="1"/>
  <c r="A996" i="8"/>
  <c r="S13" i="3"/>
  <c r="B14" i="4"/>
  <c r="S11" i="3"/>
  <c r="B12" i="4"/>
  <c r="S9" i="3"/>
  <c r="B10" i="4"/>
  <c r="S7" i="3"/>
  <c r="B8" i="4"/>
  <c r="S5" i="3"/>
  <c r="B6" i="4"/>
  <c r="S3" i="3"/>
  <c r="B4" i="4"/>
  <c r="S2" i="3"/>
  <c r="B3" i="4"/>
  <c r="S12" i="3"/>
  <c r="B13" i="4"/>
  <c r="S10" i="3"/>
  <c r="B11" i="4"/>
  <c r="S8" i="3"/>
  <c r="B9" i="4"/>
  <c r="S6" i="3"/>
  <c r="B7" i="4"/>
  <c r="S4" i="3"/>
  <c r="B5" i="4"/>
  <c r="C22" i="4"/>
  <c r="D18" i="4"/>
  <c r="D22" i="4"/>
  <c r="E18" i="4"/>
  <c r="E22" i="4"/>
  <c r="C18" i="4"/>
  <c r="F15" i="4"/>
  <c r="O14" i="3"/>
  <c r="N14" i="3"/>
  <c r="M14" i="3"/>
  <c r="A998" i="8" l="1"/>
  <c r="A997" i="8"/>
  <c r="J17" i="4"/>
  <c r="L17" i="4"/>
  <c r="K17" i="4"/>
  <c r="P14" i="3"/>
  <c r="B4" i="7" s="1"/>
  <c r="F18" i="4"/>
  <c r="F17" i="4" s="1"/>
  <c r="J13" i="4" s="1"/>
  <c r="J14" i="4" s="1"/>
  <c r="F20" i="4"/>
  <c r="F19" i="4" s="1"/>
  <c r="K13" i="4" s="1"/>
  <c r="F22" i="4"/>
  <c r="F21" i="4" s="1"/>
  <c r="L13" i="4" s="1"/>
  <c r="N15" i="3"/>
  <c r="D16" i="4" s="1"/>
  <c r="M15" i="3"/>
  <c r="C16" i="4" s="1"/>
  <c r="O15" i="3"/>
  <c r="E16" i="4" s="1"/>
  <c r="A999" i="8" l="1"/>
  <c r="A1000" i="8"/>
  <c r="L14" i="4"/>
  <c r="C2" i="7"/>
  <c r="K14" i="4"/>
  <c r="F16" i="4"/>
  <c r="A1002" i="8" l="1"/>
  <c r="A1001" i="8"/>
  <c r="A1003" i="8" l="1"/>
  <c r="A1004" i="8"/>
  <c r="A1006" i="8" l="1"/>
  <c r="A1005" i="8"/>
  <c r="A1007" i="8" l="1"/>
  <c r="A1008" i="8"/>
  <c r="A1010" i="8" l="1"/>
  <c r="A1009" i="8"/>
  <c r="A1011" i="8" l="1"/>
  <c r="A1012" i="8"/>
  <c r="A1014" i="8" l="1"/>
  <c r="A1013" i="8"/>
  <c r="A1015" i="8" l="1"/>
  <c r="A1016" i="8"/>
  <c r="A1018" i="8" l="1"/>
  <c r="A1017" i="8"/>
  <c r="A1019" i="8" l="1"/>
  <c r="A1020" i="8"/>
  <c r="A1022" i="8" l="1"/>
  <c r="A1021" i="8"/>
  <c r="A1023" i="8" l="1"/>
  <c r="A1024" i="8"/>
  <c r="A1026" i="8" l="1"/>
  <c r="A1025" i="8"/>
  <c r="A1027" i="8" l="1"/>
  <c r="A1028" i="8"/>
  <c r="A1030" i="8" l="1"/>
  <c r="A1029" i="8"/>
  <c r="A1031" i="8" l="1"/>
  <c r="A1032" i="8"/>
  <c r="A1034" i="8" l="1"/>
  <c r="A1033" i="8"/>
  <c r="A1035" i="8" l="1"/>
  <c r="A1036" i="8"/>
  <c r="A1038" i="8" l="1"/>
  <c r="A1037" i="8"/>
  <c r="A1039" i="8" l="1"/>
  <c r="A1040" i="8"/>
  <c r="A1042" i="8" l="1"/>
  <c r="A1041" i="8"/>
  <c r="A1043" i="8" l="1"/>
  <c r="A1044" i="8"/>
  <c r="A1046" i="8" l="1"/>
  <c r="A1045" i="8"/>
  <c r="A1047" i="8" l="1"/>
  <c r="A1048" i="8"/>
  <c r="A1050" i="8" l="1"/>
  <c r="A1049" i="8"/>
  <c r="A1051" i="8" l="1"/>
  <c r="A1052" i="8"/>
  <c r="A1054" i="8" l="1"/>
  <c r="A1053" i="8"/>
  <c r="A1055" i="8" l="1"/>
  <c r="A1056" i="8"/>
  <c r="A1058" i="8" l="1"/>
  <c r="A1057" i="8"/>
  <c r="A1059" i="8" l="1"/>
  <c r="A1060" i="8"/>
  <c r="A1062" i="8" l="1"/>
  <c r="A1061" i="8"/>
  <c r="A1063" i="8" l="1"/>
  <c r="A1064" i="8"/>
  <c r="A1066" i="8" l="1"/>
  <c r="A1065" i="8"/>
  <c r="A1067" i="8" l="1"/>
  <c r="A1068" i="8"/>
  <c r="A1070" i="8" l="1"/>
  <c r="A1069" i="8"/>
  <c r="A1071" i="8" l="1"/>
  <c r="A1072" i="8"/>
  <c r="A1074" i="8" l="1"/>
  <c r="A1073" i="8"/>
  <c r="A1075" i="8" l="1"/>
  <c r="A1076" i="8"/>
  <c r="A1078" i="8" l="1"/>
  <c r="A1077" i="8"/>
  <c r="A1079" i="8" l="1"/>
  <c r="A1080" i="8"/>
  <c r="A1082" i="8" l="1"/>
  <c r="A1081" i="8"/>
  <c r="A1083" i="8" l="1"/>
  <c r="A1084" i="8"/>
  <c r="A1086" i="8" l="1"/>
  <c r="A1085" i="8"/>
  <c r="A1087" i="8" l="1"/>
  <c r="A1088" i="8"/>
  <c r="A1090" i="8" l="1"/>
  <c r="A1089" i="8"/>
  <c r="A1091" i="8" l="1"/>
  <c r="A1092" i="8"/>
  <c r="A1094" i="8" l="1"/>
  <c r="A1093" i="8"/>
  <c r="A1095" i="8" l="1"/>
  <c r="A1096" i="8"/>
  <c r="A1098" i="8" l="1"/>
  <c r="A1097" i="8"/>
  <c r="A1099" i="8" l="1"/>
  <c r="A1100" i="8"/>
  <c r="A1102" i="8" l="1"/>
  <c r="A1101" i="8"/>
  <c r="A1103" i="8" l="1"/>
  <c r="A1104" i="8"/>
  <c r="A1106" i="8" l="1"/>
  <c r="A1105" i="8"/>
  <c r="A1107" i="8" l="1"/>
  <c r="A1108" i="8"/>
  <c r="A1109" i="8" l="1"/>
  <c r="A1110" i="8"/>
  <c r="A1111" i="8" l="1"/>
  <c r="A1112" i="8"/>
  <c r="A1113" i="8" l="1"/>
  <c r="A1114" i="8"/>
  <c r="A1115" i="8" l="1"/>
  <c r="A1116" i="8"/>
  <c r="A1117" i="8" l="1"/>
  <c r="A1118" i="8"/>
  <c r="A1119" i="8" l="1"/>
  <c r="A1120" i="8"/>
  <c r="A1121" i="8" l="1"/>
  <c r="A1122" i="8"/>
  <c r="A1123" i="8" l="1"/>
  <c r="A1124" i="8"/>
  <c r="A1125" i="8" l="1"/>
  <c r="A1126" i="8"/>
  <c r="A1127" i="8" l="1"/>
  <c r="A1128" i="8"/>
  <c r="A1129" i="8" l="1"/>
  <c r="A1130" i="8"/>
  <c r="A1131" i="8" l="1"/>
  <c r="A1132" i="8"/>
  <c r="A1133" i="8" l="1"/>
  <c r="A1134" i="8"/>
  <c r="A1135" i="8" l="1"/>
  <c r="A1136" i="8"/>
  <c r="A1137" i="8" l="1"/>
  <c r="A1138" i="8"/>
  <c r="A1139" i="8" l="1"/>
  <c r="A1140" i="8"/>
  <c r="A1141" i="8" l="1"/>
  <c r="A1142" i="8"/>
  <c r="A1143" i="8" l="1"/>
  <c r="A1144" i="8"/>
  <c r="A1145" i="8" l="1"/>
  <c r="A1146" i="8"/>
  <c r="A1147" i="8" l="1"/>
  <c r="A1148" i="8"/>
  <c r="A1149" i="8" l="1"/>
  <c r="A1150" i="8"/>
  <c r="A1151" i="8" l="1"/>
  <c r="A1152" i="8"/>
  <c r="A1153" i="8" l="1"/>
  <c r="A1154" i="8"/>
  <c r="A1155" i="8" l="1"/>
  <c r="A1156" i="8"/>
  <c r="A1157" i="8" l="1"/>
  <c r="A1158" i="8"/>
  <c r="A1159" i="8" l="1"/>
  <c r="A1160" i="8"/>
  <c r="A1161" i="8" l="1"/>
  <c r="A1162" i="8"/>
  <c r="A1163" i="8" l="1"/>
  <c r="A1164" i="8"/>
  <c r="A1165" i="8" l="1"/>
  <c r="A1166" i="8"/>
  <c r="A1167" i="8" l="1"/>
  <c r="A1168" i="8"/>
  <c r="A1169" i="8" l="1"/>
  <c r="A1170" i="8"/>
  <c r="A1171" i="8" l="1"/>
  <c r="A1172" i="8"/>
  <c r="A1173" i="8" l="1"/>
  <c r="A1174" i="8"/>
  <c r="A1175" i="8" l="1"/>
  <c r="A1176" i="8"/>
  <c r="A1177" i="8" l="1"/>
  <c r="A1178" i="8"/>
  <c r="A1179" i="8" l="1"/>
  <c r="A1180" i="8"/>
  <c r="A1181" i="8" l="1"/>
  <c r="A1182" i="8"/>
  <c r="A1183" i="8" l="1"/>
  <c r="A1184" i="8"/>
  <c r="A1185" i="8" l="1"/>
  <c r="A1186" i="8"/>
  <c r="A1187" i="8" l="1"/>
  <c r="A1188" i="8"/>
  <c r="A1189" i="8" l="1"/>
  <c r="A1190" i="8"/>
  <c r="A1191" i="8" l="1"/>
  <c r="A1192" i="8"/>
  <c r="A1193" i="8" l="1"/>
  <c r="A1194" i="8"/>
  <c r="A1195" i="8" l="1"/>
  <c r="A1196" i="8"/>
  <c r="A1197" i="8" l="1"/>
  <c r="A1198" i="8"/>
  <c r="A1199" i="8" l="1"/>
  <c r="A1200" i="8"/>
  <c r="A1201" i="8" l="1"/>
  <c r="A1202" i="8"/>
  <c r="A1203" i="8" l="1"/>
  <c r="A1204" i="8"/>
  <c r="A1205" i="8" l="1"/>
  <c r="A1206" i="8"/>
  <c r="A1207" i="8" l="1"/>
  <c r="A1208" i="8"/>
  <c r="A1209" i="8" l="1"/>
  <c r="A1210" i="8"/>
  <c r="A1211" i="8" l="1"/>
  <c r="A1212" i="8"/>
  <c r="A1213" i="8" l="1"/>
  <c r="A1214" i="8"/>
  <c r="A1215" i="8" l="1"/>
  <c r="A1216" i="8"/>
  <c r="A1217" i="8" l="1"/>
  <c r="A1218" i="8"/>
  <c r="A1219" i="8" l="1"/>
  <c r="A1220" i="8"/>
  <c r="A1221" i="8" l="1"/>
  <c r="A1222" i="8"/>
  <c r="A1223" i="8" l="1"/>
  <c r="A1224" i="8"/>
  <c r="A1225" i="8" l="1"/>
  <c r="A1226" i="8"/>
  <c r="A1227" i="8" l="1"/>
  <c r="A1228" i="8"/>
  <c r="A1229" i="8" l="1"/>
  <c r="A1230" i="8"/>
  <c r="A1231" i="8" l="1"/>
  <c r="A1232" i="8"/>
  <c r="A1233" i="8" l="1"/>
  <c r="A1234" i="8"/>
  <c r="A1235" i="8" l="1"/>
  <c r="A1236" i="8"/>
  <c r="A1237" i="8" l="1"/>
  <c r="A1238" i="8"/>
  <c r="A1239" i="8" l="1"/>
  <c r="A1240" i="8"/>
  <c r="A1241" i="8" l="1"/>
  <c r="A1242" i="8"/>
  <c r="A1243" i="8" l="1"/>
  <c r="A1244" i="8"/>
  <c r="A1245" i="8" l="1"/>
  <c r="A1246" i="8"/>
  <c r="A1247" i="8" l="1"/>
  <c r="A1248" i="8"/>
  <c r="A1249" i="8" l="1"/>
  <c r="A1250" i="8"/>
  <c r="A1251" i="8" l="1"/>
  <c r="A1252" i="8"/>
  <c r="A1253" i="8" l="1"/>
  <c r="A1254" i="8"/>
  <c r="A1255" i="8" l="1"/>
  <c r="A1256" i="8"/>
  <c r="A1257" i="8" l="1"/>
  <c r="A1258" i="8"/>
  <c r="A1259" i="8" l="1"/>
  <c r="A1260" i="8"/>
  <c r="A1261" i="8" l="1"/>
  <c r="A1262" i="8"/>
  <c r="A1263" i="8" l="1"/>
  <c r="A1264" i="8"/>
  <c r="A1265" i="8" l="1"/>
  <c r="A1266" i="8"/>
  <c r="A1267" i="8" l="1"/>
  <c r="A1268" i="8"/>
  <c r="A1269" i="8" l="1"/>
  <c r="A1270" i="8"/>
  <c r="A1271" i="8" l="1"/>
  <c r="A1272" i="8"/>
  <c r="A1273" i="8" l="1"/>
  <c r="A1274" i="8"/>
  <c r="A1275" i="8" l="1"/>
  <c r="A1276" i="8"/>
  <c r="A1277" i="8" l="1"/>
  <c r="A1278" i="8"/>
  <c r="A1279" i="8" l="1"/>
  <c r="A1280" i="8"/>
  <c r="A1281" i="8" l="1"/>
  <c r="A1282" i="8"/>
  <c r="A1283" i="8" l="1"/>
  <c r="A1284" i="8"/>
  <c r="A1285" i="8" l="1"/>
  <c r="A1286" i="8"/>
  <c r="A1287" i="8" l="1"/>
  <c r="A1288" i="8"/>
  <c r="A1289" i="8" l="1"/>
  <c r="A1290" i="8"/>
  <c r="A1291" i="8" l="1"/>
  <c r="A1292" i="8"/>
  <c r="A1293" i="8" l="1"/>
  <c r="A1294" i="8"/>
  <c r="A1295" i="8" l="1"/>
  <c r="A1296" i="8"/>
  <c r="A1297" i="8" l="1"/>
  <c r="A1298" i="8"/>
  <c r="A1299" i="8" l="1"/>
  <c r="A1300" i="8"/>
  <c r="A1301" i="8" l="1"/>
  <c r="A1302" i="8"/>
  <c r="A1303" i="8" l="1"/>
  <c r="A1304" i="8"/>
  <c r="A1305" i="8" l="1"/>
  <c r="A1306" i="8"/>
  <c r="A1307" i="8" l="1"/>
  <c r="A1308" i="8"/>
  <c r="A1309" i="8" l="1"/>
  <c r="A1310" i="8"/>
  <c r="A1311" i="8" l="1"/>
  <c r="A1312" i="8"/>
  <c r="A1313" i="8" l="1"/>
  <c r="A1314" i="8"/>
  <c r="A1315" i="8" l="1"/>
  <c r="A1316" i="8"/>
  <c r="A1317" i="8" l="1"/>
  <c r="A1318" i="8"/>
  <c r="A1319" i="8" l="1"/>
  <c r="A1320" i="8"/>
  <c r="A1321" i="8" l="1"/>
  <c r="A1322" i="8"/>
  <c r="A1323" i="8" l="1"/>
  <c r="A1324" i="8"/>
  <c r="A1325" i="8" l="1"/>
  <c r="A1326" i="8"/>
  <c r="A1327" i="8" l="1"/>
  <c r="A1328" i="8"/>
  <c r="A1329" i="8" l="1"/>
  <c r="A1330" i="8"/>
  <c r="A1331" i="8" l="1"/>
  <c r="A1332" i="8"/>
  <c r="A1333" i="8" l="1"/>
  <c r="A1334" i="8"/>
  <c r="A1335" i="8" l="1"/>
  <c r="A1336" i="8"/>
  <c r="A1337" i="8" l="1"/>
  <c r="A1338" i="8"/>
  <c r="A1339" i="8" l="1"/>
  <c r="A1340" i="8"/>
  <c r="A1341" i="8" l="1"/>
  <c r="A1342" i="8"/>
  <c r="A1343" i="8" l="1"/>
  <c r="A1344" i="8"/>
  <c r="A1345" i="8" l="1"/>
  <c r="A1346" i="8"/>
  <c r="A1347" i="8" l="1"/>
  <c r="A1348" i="8"/>
  <c r="A1349" i="8" l="1"/>
  <c r="A1350" i="8"/>
  <c r="A1351" i="8" l="1"/>
  <c r="A1352" i="8"/>
  <c r="A1353" i="8" l="1"/>
  <c r="A1354" i="8"/>
  <c r="A1355" i="8" l="1"/>
  <c r="A1356" i="8"/>
  <c r="A1357" i="8" l="1"/>
  <c r="A1358" i="8"/>
  <c r="A1359" i="8" l="1"/>
  <c r="A1360" i="8"/>
  <c r="A1361" i="8" l="1"/>
  <c r="A1362" i="8"/>
  <c r="A1363" i="8" l="1"/>
  <c r="A1364" i="8"/>
  <c r="A1365" i="8" l="1"/>
  <c r="A1366" i="8"/>
  <c r="A1367" i="8" l="1"/>
  <c r="A1368" i="8"/>
  <c r="A1369" i="8" l="1"/>
  <c r="A1370" i="8"/>
  <c r="A1371" i="8" l="1"/>
  <c r="A1372" i="8"/>
  <c r="A1373" i="8" l="1"/>
  <c r="A1374" i="8"/>
  <c r="A1375" i="8" l="1"/>
  <c r="A1376" i="8"/>
  <c r="A1377" i="8" l="1"/>
  <c r="A1378" i="8"/>
  <c r="A1379" i="8" l="1"/>
  <c r="A1380" i="8"/>
  <c r="A1381" i="8" l="1"/>
  <c r="A1382" i="8"/>
  <c r="A1383" i="8" l="1"/>
  <c r="A1384" i="8"/>
  <c r="A1385" i="8" l="1"/>
  <c r="A1386" i="8"/>
  <c r="A1387" i="8" l="1"/>
  <c r="A1388" i="8"/>
  <c r="A1389" i="8" l="1"/>
  <c r="A1390" i="8"/>
  <c r="A1391" i="8" l="1"/>
  <c r="A1392" i="8"/>
  <c r="A1393" i="8" l="1"/>
  <c r="A1394" i="8"/>
  <c r="A1395" i="8" l="1"/>
  <c r="A1396" i="8"/>
  <c r="A1397" i="8" l="1"/>
  <c r="A1398" i="8"/>
  <c r="A1399" i="8" l="1"/>
  <c r="A1400" i="8"/>
  <c r="A1401" i="8" l="1"/>
  <c r="A1402" i="8"/>
  <c r="A1403" i="8" l="1"/>
  <c r="A1404" i="8"/>
  <c r="A1406" i="8" l="1"/>
  <c r="A1405" i="8"/>
  <c r="A1407" i="8" l="1"/>
  <c r="A1408" i="8"/>
  <c r="A1410" i="8" l="1"/>
  <c r="A1409" i="8"/>
  <c r="A1411" i="8" l="1"/>
  <c r="A1412" i="8"/>
  <c r="A1414" i="8" l="1"/>
  <c r="A1413" i="8"/>
  <c r="A1415" i="8" l="1"/>
  <c r="A1416" i="8"/>
  <c r="A1418" i="8" l="1"/>
  <c r="A1417" i="8"/>
  <c r="A1419" i="8" l="1"/>
  <c r="A1420" i="8"/>
  <c r="A1422" i="8" l="1"/>
  <c r="A1421" i="8"/>
  <c r="A1423" i="8" l="1"/>
  <c r="A1424" i="8"/>
  <c r="A1426" i="8" l="1"/>
  <c r="A1425" i="8"/>
  <c r="A1427" i="8" l="1"/>
  <c r="A1428" i="8"/>
  <c r="A1430" i="8" l="1"/>
  <c r="A1429" i="8"/>
  <c r="A1431" i="8" l="1"/>
  <c r="A1432" i="8"/>
  <c r="A1434" i="8" l="1"/>
  <c r="A1433" i="8"/>
  <c r="A1436" i="8" l="1"/>
  <c r="A1435" i="8"/>
  <c r="A1438" i="8" l="1"/>
  <c r="A1437" i="8"/>
  <c r="A1440" i="8" l="1"/>
  <c r="A1439" i="8"/>
  <c r="A1442" i="8" l="1"/>
  <c r="A1441" i="8"/>
  <c r="A1444" i="8" l="1"/>
  <c r="A1443" i="8"/>
  <c r="A1446" i="8" l="1"/>
  <c r="A1445" i="8"/>
  <c r="A1448" i="8" l="1"/>
  <c r="A1447" i="8"/>
  <c r="A1450" i="8" l="1"/>
  <c r="A1449" i="8"/>
  <c r="A1452" i="8" l="1"/>
  <c r="A1451" i="8"/>
  <c r="A1454" i="8" l="1"/>
  <c r="A1453" i="8"/>
  <c r="A1456" i="8" l="1"/>
  <c r="A1455" i="8"/>
  <c r="A1458" i="8" l="1"/>
  <c r="A1457" i="8"/>
  <c r="A1460" i="8" l="1"/>
  <c r="A1459" i="8"/>
  <c r="A1462" i="8" l="1"/>
  <c r="A1461" i="8"/>
  <c r="A1464" i="8" l="1"/>
  <c r="A1463" i="8"/>
  <c r="A1466" i="8" l="1"/>
  <c r="A1465" i="8"/>
  <c r="A1468" i="8" l="1"/>
  <c r="A1467" i="8"/>
  <c r="A1470" i="8" l="1"/>
  <c r="A1469" i="8"/>
  <c r="A1472" i="8" l="1"/>
  <c r="A1471" i="8"/>
  <c r="A1474" i="8" l="1"/>
  <c r="A1473" i="8"/>
  <c r="A1476" i="8" l="1"/>
  <c r="A1477" i="8" s="1"/>
  <c r="A1475" i="8"/>
</calcChain>
</file>

<file path=xl/sharedStrings.xml><?xml version="1.0" encoding="utf-8"?>
<sst xmlns="http://schemas.openxmlformats.org/spreadsheetml/2006/main" count="8553" uniqueCount="3090">
  <si>
    <t>Ragione_sociale</t>
  </si>
  <si>
    <t>P.IVA</t>
  </si>
  <si>
    <t>Indirizzo_legale</t>
  </si>
  <si>
    <t>Comune_legale</t>
  </si>
  <si>
    <t>CAP_legale</t>
  </si>
  <si>
    <t>Provincia_legale</t>
  </si>
  <si>
    <t>Indirizzo_fatturazione</t>
  </si>
  <si>
    <t>Comune_fatturazione</t>
  </si>
  <si>
    <t>CAP_fatturazione</t>
  </si>
  <si>
    <t>Provincia_fatturazione</t>
  </si>
  <si>
    <t>Responsabile_amministrativo</t>
  </si>
  <si>
    <t>Indirizzo_e-mail</t>
  </si>
  <si>
    <t>Telefono</t>
  </si>
  <si>
    <t>Fax</t>
  </si>
  <si>
    <t>DATI</t>
  </si>
  <si>
    <t>VALORI</t>
  </si>
  <si>
    <t>Periodo di fornitura</t>
  </si>
  <si>
    <t>Prezzo di riferimento</t>
  </si>
  <si>
    <t>Modalità pagamento preferita</t>
  </si>
  <si>
    <t>GG pagamento minimi</t>
  </si>
  <si>
    <t>si/no</t>
  </si>
  <si>
    <t>Preferenza indice</t>
  </si>
  <si>
    <t>Fornitori esclusi</t>
  </si>
  <si>
    <t>x/y/z</t>
  </si>
  <si>
    <t>F1</t>
  </si>
  <si>
    <t>F2</t>
  </si>
  <si>
    <t>F3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</si>
  <si>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</si>
  <si>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</si>
  <si>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</si>
  <si>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</si>
  <si>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</si>
  <si>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</si>
  <si>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</si>
  <si>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</si>
  <si>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</si>
  <si>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</si>
  <si>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</si>
  <si>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</si>
  <si>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Ripartizione</t>
  </si>
  <si>
    <t>POD</t>
  </si>
  <si>
    <t>Ragione sociale</t>
  </si>
  <si>
    <t>Indirizzo Prelievo</t>
  </si>
  <si>
    <t>Località</t>
  </si>
  <si>
    <t>Provincia</t>
  </si>
  <si>
    <t>Inizio fornitura</t>
  </si>
  <si>
    <t>Fine fornitura</t>
  </si>
  <si>
    <t xml:space="preserve">                                    Dettagli</t>
  </si>
  <si>
    <t>15ggdf/fime mese df/ecc</t>
  </si>
  <si>
    <t>Garanzie fideiussione/deposito/altro</t>
  </si>
  <si>
    <t>Fisso, Pun, Itec, Misto, ecc</t>
  </si>
  <si>
    <t>Totale €</t>
  </si>
  <si>
    <t>Totale</t>
  </si>
  <si>
    <t>€/MWh Prezzo fisso</t>
  </si>
  <si>
    <t>Capitolato</t>
  </si>
  <si>
    <t>Cessione crediti</t>
  </si>
  <si>
    <t>Garanzie</t>
  </si>
  <si>
    <t>Cambio indice</t>
  </si>
  <si>
    <t>Prezzo Fisso</t>
  </si>
  <si>
    <t>Diff su base annua</t>
  </si>
  <si>
    <t>PUN</t>
  </si>
  <si>
    <t>Dettagli</t>
  </si>
  <si>
    <t>Codice_fiscale</t>
  </si>
  <si>
    <t>Email_invio_fatturazione</t>
  </si>
  <si>
    <t>Rappresentante_legale</t>
  </si>
  <si>
    <t>Sede</t>
  </si>
  <si>
    <t>NOTE PER LA COMPILAZIONE</t>
  </si>
  <si>
    <t>verificare la data di scadenza del precedente contratto ed eventuali clausole per il recesso</t>
  </si>
  <si>
    <t>Prezzo medio ponderato posto a base d'asta €/MWh</t>
  </si>
  <si>
    <t>Rinuncia al recesso</t>
  </si>
  <si>
    <t>Fornitore 1</t>
  </si>
  <si>
    <t>Fornitore 2</t>
  </si>
  <si>
    <t>Fornitore 3</t>
  </si>
  <si>
    <t>Previsioni indice (in caso di indicizzati) mensile</t>
  </si>
  <si>
    <t>Preferenza data e ora asta</t>
  </si>
  <si>
    <t>Modalità pagamenti</t>
  </si>
  <si>
    <t>Previsione indice</t>
  </si>
  <si>
    <t>Possibilità cambio indice in corso di fornitura</t>
  </si>
  <si>
    <t>SI</t>
  </si>
  <si>
    <t>NO</t>
  </si>
  <si>
    <t>Off Peak</t>
  </si>
  <si>
    <t>Peak</t>
  </si>
  <si>
    <t>logo</t>
  </si>
  <si>
    <t>Analisi sintetica</t>
  </si>
  <si>
    <t>Penali</t>
  </si>
  <si>
    <t>Potenza disponibile kW</t>
  </si>
  <si>
    <t>Cap</t>
  </si>
  <si>
    <t>Fornitura</t>
  </si>
  <si>
    <t>Periodo</t>
  </si>
  <si>
    <t>Buyer</t>
  </si>
  <si>
    <t>Modalità pagamento</t>
  </si>
  <si>
    <t>Dilazione pagamento</t>
  </si>
  <si>
    <t>Cessione dei crediti</t>
  </si>
  <si>
    <t>Indice</t>
  </si>
  <si>
    <t>Corrispettivi inclusi</t>
  </si>
  <si>
    <t>Oneri di sbilanciamento</t>
  </si>
  <si>
    <t>Oneri CO2</t>
  </si>
  <si>
    <t>Certificati verdi</t>
  </si>
  <si>
    <t>Oneri di interconnessione</t>
  </si>
  <si>
    <t>Oneri di congestione delle reti</t>
  </si>
  <si>
    <t>Import</t>
  </si>
  <si>
    <t>Cip 6</t>
  </si>
  <si>
    <t>Corrispettivi esclusi</t>
  </si>
  <si>
    <t>Oneri di trasporto</t>
  </si>
  <si>
    <t>Oneri di distribuzione</t>
  </si>
  <si>
    <t>Perdite di rete</t>
  </si>
  <si>
    <t>Oneri di dispacciamento</t>
  </si>
  <si>
    <t>Iva, salvo esclusioni</t>
  </si>
  <si>
    <t>Imposte erariali, salvo esclusioni</t>
  </si>
  <si>
    <t>Oneri di sistema</t>
  </si>
  <si>
    <t>Servizi ausiliari</t>
  </si>
  <si>
    <t>Possibilità cambio indice</t>
  </si>
  <si>
    <t>Visualizzazione fatture on line</t>
  </si>
  <si>
    <t>Invio fatture in formato elettronico</t>
  </si>
  <si>
    <t xml:space="preserve">Dettaglio delle tariffe di fornitura </t>
  </si>
  <si>
    <t>Referente aziendale diretto</t>
  </si>
  <si>
    <t>Energia elettrica MWh</t>
  </si>
  <si>
    <t>Tipologia fasce</t>
  </si>
  <si>
    <t>NB: si precisa che la tabella recepisce solo alcune delle informazioni fondamentali del capitolato</t>
  </si>
  <si>
    <t>Attuale fornitore</t>
  </si>
  <si>
    <t>Riferimenti, tel, email</t>
  </si>
  <si>
    <t>Previsione 2015</t>
  </si>
  <si>
    <t>Parziale</t>
  </si>
  <si>
    <t>Totale previsione</t>
  </si>
  <si>
    <t>Oneri commercializzazione</t>
  </si>
  <si>
    <t>sdd/bonifico/altro</t>
  </si>
  <si>
    <t>Note:</t>
  </si>
  <si>
    <t>02634920546</t>
  </si>
  <si>
    <t>VIA G. BENUCCI, 162</t>
  </si>
  <si>
    <t>PERUGIA</t>
  </si>
  <si>
    <t>06135</t>
  </si>
  <si>
    <t>PG</t>
  </si>
  <si>
    <t>amministrazionefinanza@pec.umbraacque.com</t>
  </si>
  <si>
    <t>l.antonelli@umbraacque.com</t>
  </si>
  <si>
    <t>075-5978011</t>
  </si>
  <si>
    <t>075-398217</t>
  </si>
  <si>
    <t>LUCA ANTONELLI</t>
  </si>
  <si>
    <t>TIZIANA BUONFIGLIO</t>
  </si>
  <si>
    <t>UMBRA ACQUE S.P.A.</t>
  </si>
  <si>
    <t>BON</t>
  </si>
  <si>
    <t>LIMITI DI LEGGE</t>
  </si>
  <si>
    <t>FISSO</t>
  </si>
  <si>
    <t>FATTURA UNICA MENSILE SUDDIVISA PER CENTRO DI COSTO</t>
  </si>
  <si>
    <t>30 GGDFFM</t>
  </si>
  <si>
    <t>MIGLIOR OFFERTA CARTACEA</t>
  </si>
  <si>
    <t>SEDE</t>
  </si>
  <si>
    <t>CLIENTE</t>
  </si>
  <si>
    <t>SITO</t>
  </si>
  <si>
    <t>COMUNE</t>
  </si>
  <si>
    <t>CAP</t>
  </si>
  <si>
    <t>POTENZA_DISP</t>
  </si>
  <si>
    <t>BT/MT</t>
  </si>
  <si>
    <t>CONSUMO ANNUO</t>
  </si>
  <si>
    <t>IT001E00020575</t>
  </si>
  <si>
    <t>LOC PALAZZ.BOVARINO - OSPEDALETTO</t>
  </si>
  <si>
    <t>SAN VENANZO</t>
  </si>
  <si>
    <t>MT</t>
  </si>
  <si>
    <t>IT001E00020577</t>
  </si>
  <si>
    <t>VOC PISCIARELLO</t>
  </si>
  <si>
    <t>BT</t>
  </si>
  <si>
    <t>IT001E00020578</t>
  </si>
  <si>
    <t>VOC POVERINA</t>
  </si>
  <si>
    <t>IT001E00021082</t>
  </si>
  <si>
    <t>VOC S.MARIA PANTANO - ILCI</t>
  </si>
  <si>
    <t>TODI</t>
  </si>
  <si>
    <t>IT001E00021086</t>
  </si>
  <si>
    <t>VOC OSTERIA - PANTALLA</t>
  </si>
  <si>
    <t>IT001E00021099</t>
  </si>
  <si>
    <t>LOC PONTERIO - PIAN DI PORTO</t>
  </si>
  <si>
    <t>IT001E00021106</t>
  </si>
  <si>
    <t>VOC TEVEREMORTO - S.GIORGIO</t>
  </si>
  <si>
    <t>IT001E00021118</t>
  </si>
  <si>
    <t>VOC CASCIANELLA BASSA</t>
  </si>
  <si>
    <t>IT001E00021153</t>
  </si>
  <si>
    <t>VIA GIOVE PENNINO</t>
  </si>
  <si>
    <t>GUBBIO</t>
  </si>
  <si>
    <t>IT001E00021157</t>
  </si>
  <si>
    <t>VIA S. UBALDO</t>
  </si>
  <si>
    <t>IT001E00021213</t>
  </si>
  <si>
    <t>VIA DELLA CANONICA</t>
  </si>
  <si>
    <t>CITTA DI CASTELLO</t>
  </si>
  <si>
    <t>IT001E00021220</t>
  </si>
  <si>
    <t>VOC LUNGHI - GARAVELLE</t>
  </si>
  <si>
    <t>IT001E00021222</t>
  </si>
  <si>
    <t>VIA RIGNALDELLO</t>
  </si>
  <si>
    <t>IT001E00021356</t>
  </si>
  <si>
    <t>VOC FORELLO LOC ACQUALORETO</t>
  </si>
  <si>
    <t>BASCHI</t>
  </si>
  <si>
    <t>IT001E00021704</t>
  </si>
  <si>
    <t>FRAZ VACCARA</t>
  </si>
  <si>
    <t>GUALDO TADINO</t>
  </si>
  <si>
    <t>IT001E00021705</t>
  </si>
  <si>
    <t>VIA VALSORDA</t>
  </si>
  <si>
    <t>IT001E00021706</t>
  </si>
  <si>
    <t>IT001E00021714</t>
  </si>
  <si>
    <t>LOC S. ERASMO - PADULE</t>
  </si>
  <si>
    <t>IT001E00021717</t>
  </si>
  <si>
    <t>VOC PALOMBARO - SCRITTO</t>
  </si>
  <si>
    <t>IT001E00021718</t>
  </si>
  <si>
    <t>LOC VALMARCOLA - SCRITTO</t>
  </si>
  <si>
    <t>IT001E00021723</t>
  </si>
  <si>
    <t>FRAZ CASAMORCIA</t>
  </si>
  <si>
    <t>IT001E00021736</t>
  </si>
  <si>
    <t>FRAZ LORETO - MOCAIANA</t>
  </si>
  <si>
    <t>IT001E00021740</t>
  </si>
  <si>
    <t>LOC RAGGIO, 41</t>
  </si>
  <si>
    <t>IT001E00021741</t>
  </si>
  <si>
    <t>FRAZ RAGGIO</t>
  </si>
  <si>
    <t>IT001E00021742</t>
  </si>
  <si>
    <t>IT001E00021751</t>
  </si>
  <si>
    <t>LOC VALDIRIGO - SAN FELICIANO</t>
  </si>
  <si>
    <t>MAGIONE</t>
  </si>
  <si>
    <t>IT001E00021752</t>
  </si>
  <si>
    <t>VIA DEI MOLINI - CASENUOVE</t>
  </si>
  <si>
    <t>IT001E00021754</t>
  </si>
  <si>
    <t>VIA FORMA NUOVA</t>
  </si>
  <si>
    <t>IT001E00021766</t>
  </si>
  <si>
    <t>VOC LA BARCA - C. DELLE FORME</t>
  </si>
  <si>
    <t>MARSCIANO</t>
  </si>
  <si>
    <t>IT001E00021782</t>
  </si>
  <si>
    <t>VOC FORNACE</t>
  </si>
  <si>
    <t>IT001E00021809</t>
  </si>
  <si>
    <t>LOC BAGNARA</t>
  </si>
  <si>
    <t>NOCERA UMBRA</t>
  </si>
  <si>
    <t>IT001E00021811</t>
  </si>
  <si>
    <t>LOC CESE</t>
  </si>
  <si>
    <t>IT001E00021813</t>
  </si>
  <si>
    <t>LOC ACQUALCI - S. GIOVENALE</t>
  </si>
  <si>
    <t>IT001E00021831</t>
  </si>
  <si>
    <t>VIA DI VITTORIO VOC CASINA NUOVA - TAVERNELLE</t>
  </si>
  <si>
    <t>PANICALE</t>
  </si>
  <si>
    <t>IT001E00021836</t>
  </si>
  <si>
    <t>VIA TOGLIATTI - TAVERNELLE</t>
  </si>
  <si>
    <t>IT001E00021837</t>
  </si>
  <si>
    <t>VOC LE PEDATE</t>
  </si>
  <si>
    <t>PASSIGNANO SUL TRASIMENO</t>
  </si>
  <si>
    <t>IT001E00021847</t>
  </si>
  <si>
    <t>LOC S.DONATO</t>
  </si>
  <si>
    <t>IT001E00021849</t>
  </si>
  <si>
    <t>VIA PIEVAIOLA</t>
  </si>
  <si>
    <t>IT001E00021850</t>
  </si>
  <si>
    <t>STRADA COLLE UMBERTO</t>
  </si>
  <si>
    <t>IT001E00021866</t>
  </si>
  <si>
    <t>VIA QUASIMODO - ELLERA SCALO</t>
  </si>
  <si>
    <t>IT001E00021879</t>
  </si>
  <si>
    <t>VIA PUCCINI - PONTE FELCINO</t>
  </si>
  <si>
    <t>IT001E00021882</t>
  </si>
  <si>
    <t>STRADA ORNARI - P.VALLECEPPI</t>
  </si>
  <si>
    <t>IT001E00021884</t>
  </si>
  <si>
    <t>VIA BOLOGNA - PONTE VALLECEPPI</t>
  </si>
  <si>
    <t>IT001E00021892</t>
  </si>
  <si>
    <t>STRADA PONTE NUOVO - SAN MARTINO IN CAMPO</t>
  </si>
  <si>
    <t>IT001E00021910</t>
  </si>
  <si>
    <t>STRADA BAGNARA MIGIANA - LA BRUNA</t>
  </si>
  <si>
    <t>IT001E00021914</t>
  </si>
  <si>
    <t>VIA EUGUBINA - PICCIONE</t>
  </si>
  <si>
    <t>IT001E00021916</t>
  </si>
  <si>
    <t>STRADA CORDIGLIANO - PONTE PATTOLI</t>
  </si>
  <si>
    <t>IT001E00021918</t>
  </si>
  <si>
    <t>LOC PASSO DELL'ACQUA</t>
  </si>
  <si>
    <t>IT001E00021931</t>
  </si>
  <si>
    <t>STRADA DEL GIGLIO - SAN SISTO</t>
  </si>
  <si>
    <t>IT001E00021941</t>
  </si>
  <si>
    <t>LOC SAN GIROLAMO - PISCILLE</t>
  </si>
  <si>
    <t>IT001E00021948</t>
  </si>
  <si>
    <t>VIA G.BENUCCI - PONTE SAN GIOVANNI</t>
  </si>
  <si>
    <t>IT001E00021961</t>
  </si>
  <si>
    <t>VIA DELLA TECNICA - P.S.GIOVANNI</t>
  </si>
  <si>
    <t>IT001E00021973</t>
  </si>
  <si>
    <t>LOC MURELLI</t>
  </si>
  <si>
    <t>IT001E00022004</t>
  </si>
  <si>
    <t>VOC VESTRICCIANO - GENNA</t>
  </si>
  <si>
    <t>IT001E00022021</t>
  </si>
  <si>
    <t>STRADA S.ORFETO</t>
  </si>
  <si>
    <t>IT001E00022023</t>
  </si>
  <si>
    <t>VOC OSTERIA</t>
  </si>
  <si>
    <t>PIEGARO</t>
  </si>
  <si>
    <t>IT001E00022029</t>
  </si>
  <si>
    <t>VOC PALTELLI - SELCI LAMA</t>
  </si>
  <si>
    <t>SAN GIUSTINO</t>
  </si>
  <si>
    <t>IT001E00022033</t>
  </si>
  <si>
    <t>VIA FIUME</t>
  </si>
  <si>
    <t>IT001E00022034</t>
  </si>
  <si>
    <t>VIA DEGLI ALFIERI</t>
  </si>
  <si>
    <t>IT001E00022044</t>
  </si>
  <si>
    <t>STRADA VICINALE OBLATE - SELCI LAMA</t>
  </si>
  <si>
    <t>IT001E00022048</t>
  </si>
  <si>
    <t>FRAZ COLPALOMBO - COLPALOMBO</t>
  </si>
  <si>
    <t>IT001E00022050</t>
  </si>
  <si>
    <t>LOC PODERICCHIO</t>
  </si>
  <si>
    <t>SIGILLO</t>
  </si>
  <si>
    <t>IT001E00022081</t>
  </si>
  <si>
    <t>VIA DEL PORTO</t>
  </si>
  <si>
    <t>TUORO SUL TRASIMENO</t>
  </si>
  <si>
    <t>IT001E00022090</t>
  </si>
  <si>
    <t>LOC PIAN D'ASSINO - MONTECORONA</t>
  </si>
  <si>
    <t>UMBERTIDE</t>
  </si>
  <si>
    <t>IT001E00022091</t>
  </si>
  <si>
    <t>VIA ZONA INDUSTRIALE - MONTECORONA</t>
  </si>
  <si>
    <t>VIA CENTRALE - SPEDALICCHIO</t>
  </si>
  <si>
    <t>IT001E00022101</t>
  </si>
  <si>
    <t>LOC OSTERIA CERASA - CASA CASTALDA</t>
  </si>
  <si>
    <t>VALFABBRICA</t>
  </si>
  <si>
    <t>IT001E00022133</t>
  </si>
  <si>
    <t>VOC S.MARIA PANTANO</t>
  </si>
  <si>
    <t>MASSA MARTANA</t>
  </si>
  <si>
    <t>IT001E00022134</t>
  </si>
  <si>
    <t>VOC SARRIOLI</t>
  </si>
  <si>
    <t>IT001E00022574</t>
  </si>
  <si>
    <t>VOC S.ANNA - PONTEGRANDE</t>
  </si>
  <si>
    <t>ASSISI</t>
  </si>
  <si>
    <t>IT001E00022590</t>
  </si>
  <si>
    <t>VIA PASCOLI - TORDANDREA</t>
  </si>
  <si>
    <t>IT001E00022592</t>
  </si>
  <si>
    <t>VIA AMENDOLA - COSTANO</t>
  </si>
  <si>
    <t>BASTIA UMBRA</t>
  </si>
  <si>
    <t>IT001E00022593</t>
  </si>
  <si>
    <t>VIA DE ROSA - COSTANO</t>
  </si>
  <si>
    <t>IT001E00022604</t>
  </si>
  <si>
    <t>VIA DELLE INDUSTRIE</t>
  </si>
  <si>
    <t>IT001E00022605</t>
  </si>
  <si>
    <t>VIA IRLANDA</t>
  </si>
  <si>
    <t>IT001E00022613</t>
  </si>
  <si>
    <t>LOC IRACI PETRIGNANO</t>
  </si>
  <si>
    <t>IT001E00022616</t>
  </si>
  <si>
    <t>LOC TORTE</t>
  </si>
  <si>
    <t>BETTONA</t>
  </si>
  <si>
    <t>IT001E00022625</t>
  </si>
  <si>
    <t>VIA DON MINZONI</t>
  </si>
  <si>
    <t>CANNARA</t>
  </si>
  <si>
    <t>IT001E00022630</t>
  </si>
  <si>
    <t>LOC PINETA</t>
  </si>
  <si>
    <t>CASTIGLIONE DEL LAGO</t>
  </si>
  <si>
    <t>IT001E00022634</t>
  </si>
  <si>
    <t>VIA VILLA CARTONE - BADIA</t>
  </si>
  <si>
    <t>IT001E00022642</t>
  </si>
  <si>
    <t>VIA FONTI VECCHIE - POZZUOLO</t>
  </si>
  <si>
    <t>IT001E00022646</t>
  </si>
  <si>
    <t>VOC PARADISI - FIGHILLE</t>
  </si>
  <si>
    <t>CITERNA</t>
  </si>
  <si>
    <t>IT001E00022649</t>
  </si>
  <si>
    <t>VIA STRADONE - MOIANO</t>
  </si>
  <si>
    <t>CITTA DELLA PIEVE</t>
  </si>
  <si>
    <t>IT001E00022650</t>
  </si>
  <si>
    <t>VOC TRE MOLINI - MOIANO</t>
  </si>
  <si>
    <t>IT001E00022654</t>
  </si>
  <si>
    <t>IT001E00022655</t>
  </si>
  <si>
    <t>VOC RIPAVECCHIA</t>
  </si>
  <si>
    <t>IT001E00022662</t>
  </si>
  <si>
    <t>VOC CAMPERSALLE - SAN LEO BASTIA</t>
  </si>
  <si>
    <t>IT001E00022666</t>
  </si>
  <si>
    <t>VOC MOLINELLO - CERBARA</t>
  </si>
  <si>
    <t>IT001E00022673</t>
  </si>
  <si>
    <t>VIA DEL CASTELLO - PIOSINA</t>
  </si>
  <si>
    <t>IT001E00022675</t>
  </si>
  <si>
    <t>VIA DELLA BARCA</t>
  </si>
  <si>
    <t>IT001E00022690</t>
  </si>
  <si>
    <t>VOC ROSI - TRESTINA</t>
  </si>
  <si>
    <t>IT001E00022696</t>
  </si>
  <si>
    <t>VOC MADONNA DEL PUGLIA - GAGLIETOLE</t>
  </si>
  <si>
    <t>COLLAZZONE</t>
  </si>
  <si>
    <t>IT001E00022698</t>
  </si>
  <si>
    <t>VIA CAPRERA</t>
  </si>
  <si>
    <t>CORCIANO</t>
  </si>
  <si>
    <t>IT001E00022706</t>
  </si>
  <si>
    <t>LOC TAVERNE</t>
  </si>
  <si>
    <t>IT001E00022711</t>
  </si>
  <si>
    <t>VOC PIAGGE - MIGIANA</t>
  </si>
  <si>
    <t>IT001E00022712</t>
  </si>
  <si>
    <t>VIA PIAVE</t>
  </si>
  <si>
    <t>IT001E00022714</t>
  </si>
  <si>
    <t>VIA SPALLANZANI - CHIUGIANA</t>
  </si>
  <si>
    <t>IT001E00022724</t>
  </si>
  <si>
    <t>LOC PESCHIERE</t>
  </si>
  <si>
    <t>COSTACCIARO</t>
  </si>
  <si>
    <t>IT001E00022725</t>
  </si>
  <si>
    <t>LOC BORGO SAN ROCCO - COSTACCIARO</t>
  </si>
  <si>
    <t>IT001E00022728</t>
  </si>
  <si>
    <t>VIA DELL ARTIGIANATO</t>
  </si>
  <si>
    <t>DERUTA</t>
  </si>
  <si>
    <t>IT001E00022733</t>
  </si>
  <si>
    <t>STRADA BELVEDERE - RIPABIANCA</t>
  </si>
  <si>
    <t>IT001E00108462</t>
  </si>
  <si>
    <t>VIA MONTEMALBE</t>
  </si>
  <si>
    <t>IT001E00108472</t>
  </si>
  <si>
    <t>VIA QUIETA</t>
  </si>
  <si>
    <t>IT001E00108488</t>
  </si>
  <si>
    <t>VOC CAICIVITELLA</t>
  </si>
  <si>
    <t>PIETRALUNGA</t>
  </si>
  <si>
    <t>IT001E00108523</t>
  </si>
  <si>
    <t>VOC CASE GORI</t>
  </si>
  <si>
    <t>IT001E00108535</t>
  </si>
  <si>
    <t>VOC CICOGNOLA - MASSA MARTANA</t>
  </si>
  <si>
    <t>IT001E00108536</t>
  </si>
  <si>
    <t>VOC PONTE - S. MARIA DELLE GRAZIE</t>
  </si>
  <si>
    <t>IT001E00108537</t>
  </si>
  <si>
    <t>VOC S.MARIA PANTANO - MASSA MARTANA</t>
  </si>
  <si>
    <t>IT001E00108538</t>
  </si>
  <si>
    <t>VOC MACCI</t>
  </si>
  <si>
    <t>MONTE CASTELLO DI VIBIO</t>
  </si>
  <si>
    <t>IT001E00108598</t>
  </si>
  <si>
    <t>VIA PASCOLI G. - TORDANDREA</t>
  </si>
  <si>
    <t>IT001E00108600</t>
  </si>
  <si>
    <t>VIA S.SIMONE</t>
  </si>
  <si>
    <t>IT001E00108609</t>
  </si>
  <si>
    <t>VIA DEL COLLETTO</t>
  </si>
  <si>
    <t>IT001E00108610</t>
  </si>
  <si>
    <t>VIA ACQUEDOTTO - PASSAGGIO DI BETTONA</t>
  </si>
  <si>
    <t>IT001E00108611</t>
  </si>
  <si>
    <t>VIA TORTE - PASSAGGIO DI BETTONA</t>
  </si>
  <si>
    <t>IT001E00108620</t>
  </si>
  <si>
    <t>VIALE UMBRIA</t>
  </si>
  <si>
    <t>IT001E00108622</t>
  </si>
  <si>
    <t>VOC DONNA AGNESE</t>
  </si>
  <si>
    <t>IT001E00108627</t>
  </si>
  <si>
    <t>VIA NESTORELLO</t>
  </si>
  <si>
    <t>IT001E00108644</t>
  </si>
  <si>
    <t>VIA ARTIGIANATO - COLLEPEPE</t>
  </si>
  <si>
    <t>IT001E00108653</t>
  </si>
  <si>
    <t>VIA RAMPA</t>
  </si>
  <si>
    <t>IT001E00108655</t>
  </si>
  <si>
    <t>IT001E00126032</t>
  </si>
  <si>
    <t>LOC BIVIO ACQUALORETO</t>
  </si>
  <si>
    <t>IT001E00222482</t>
  </si>
  <si>
    <t>LOC SOCCORSO</t>
  </si>
  <si>
    <t>IT001E00246625</t>
  </si>
  <si>
    <t>LOC COLLE ALOGNE - OSTERIA DEL GATTO</t>
  </si>
  <si>
    <t>FOSSATO DI VICO</t>
  </si>
  <si>
    <t>IT001E04008106</t>
  </si>
  <si>
    <t>VOC MOLINELLA - S.GIORGIO</t>
  </si>
  <si>
    <t>IT001E04017227</t>
  </si>
  <si>
    <t>LOC FOSSA SECCA</t>
  </si>
  <si>
    <t>IT001E04066186</t>
  </si>
  <si>
    <t>VIA FORNACI</t>
  </si>
  <si>
    <t>IT001E04248700</t>
  </si>
  <si>
    <t>VIA CARTESIO</t>
  </si>
  <si>
    <t>IT001E04249016</t>
  </si>
  <si>
    <t>VIA DELLA TORRE</t>
  </si>
  <si>
    <t>IT001E04269132</t>
  </si>
  <si>
    <t>VIA DI MEZZO - RIVOTORTO</t>
  </si>
  <si>
    <t>IT001E04269134</t>
  </si>
  <si>
    <t>VOC BALESTRACCIO - ARMEZZANO</t>
  </si>
  <si>
    <t>IT001E04269135</t>
  </si>
  <si>
    <t>VIA CANONICHETTI</t>
  </si>
  <si>
    <t>IT001E04269136</t>
  </si>
  <si>
    <t>LOC COLDERBA</t>
  </si>
  <si>
    <t>IT001E04269137</t>
  </si>
  <si>
    <t>VIA CARCERI</t>
  </si>
  <si>
    <t>IT001E04269138</t>
  </si>
  <si>
    <t>VIA DEL COLLICELLO - CAPODACQUA</t>
  </si>
  <si>
    <t>IT001E04269140</t>
  </si>
  <si>
    <t>VIA COSTA DI TREX - PONTEGRANDE</t>
  </si>
  <si>
    <t>IT001E04269141</t>
  </si>
  <si>
    <t>VOC PARADISO - PONTEGRANDE</t>
  </si>
  <si>
    <t>IT001E04269142</t>
  </si>
  <si>
    <t>VOC CASACCE - PORZIANO</t>
  </si>
  <si>
    <t>IT001E04269143</t>
  </si>
  <si>
    <t>LOC S.PRESTO</t>
  </si>
  <si>
    <t>IT001E04269144</t>
  </si>
  <si>
    <t>VOC S.BENEDETTO - S.MARIA LIGNANO</t>
  </si>
  <si>
    <t>IT001E04269145</t>
  </si>
  <si>
    <t>VIA FOSSO DELLE CARCERI - VIOLE DI ASSISI</t>
  </si>
  <si>
    <t>IT001E04269146</t>
  </si>
  <si>
    <t>VIA S.VITALE - VIOLE DI ASSISI</t>
  </si>
  <si>
    <t>IT001E04269154</t>
  </si>
  <si>
    <t>VIA ROMA VECCHIA - COSTANO</t>
  </si>
  <si>
    <t>IT001E04269155</t>
  </si>
  <si>
    <t>VIA STERPATICCIO - COSTANO</t>
  </si>
  <si>
    <t>IT001E04269156</t>
  </si>
  <si>
    <t>VIA HANOI - OSPEDALICCHIO</t>
  </si>
  <si>
    <t>IT001E04269161</t>
  </si>
  <si>
    <t>VIA RENZINI A. - BASTIOLA</t>
  </si>
  <si>
    <t>IT001E04269162</t>
  </si>
  <si>
    <t>VIA BELVEDERE</t>
  </si>
  <si>
    <t>IT001E04269163</t>
  </si>
  <si>
    <t>VIA S.ANTONIO</t>
  </si>
  <si>
    <t>IT001E04269170</t>
  </si>
  <si>
    <t>VIA ASSISI</t>
  </si>
  <si>
    <t>IT001E04269173</t>
  </si>
  <si>
    <t>VOC PANTANI</t>
  </si>
  <si>
    <t>IT001E04269174</t>
  </si>
  <si>
    <t>VIA STAZIONE ASSISI</t>
  </si>
  <si>
    <t>IT001E04269177</t>
  </si>
  <si>
    <t>VOC PILERCIO - COLLEMANCIO</t>
  </si>
  <si>
    <t>IT001E04269178</t>
  </si>
  <si>
    <t>PIAZZA S.MARIA - MACCHIE</t>
  </si>
  <si>
    <t>IT001E04269180</t>
  </si>
  <si>
    <t>VIA CARRAIA - PANICAROLA</t>
  </si>
  <si>
    <t>IT001E04269181</t>
  </si>
  <si>
    <t>VIA TRASIMENO - PANICAROLA</t>
  </si>
  <si>
    <t>IT001E04269183</t>
  </si>
  <si>
    <t>IT001E04269184</t>
  </si>
  <si>
    <t>VIA MAGELLANO - PUCCIARELLI</t>
  </si>
  <si>
    <t>IT001E04269185</t>
  </si>
  <si>
    <t>VIA MARCO POLO LOC PUCCIARELLI - S. FATUCCHIO</t>
  </si>
  <si>
    <t>IT001E04269186</t>
  </si>
  <si>
    <t>LOC CERASO - SAN FATUCCHIO</t>
  </si>
  <si>
    <t>IT001E04269187</t>
  </si>
  <si>
    <t>VIA LOMBARDIA - SAN FATUCCHIO</t>
  </si>
  <si>
    <t>IT001E04269188</t>
  </si>
  <si>
    <t>LOC CAIONCOLA - VILLASTRADA</t>
  </si>
  <si>
    <t>IT001E04269189</t>
  </si>
  <si>
    <t>VIALE BRIGATE GARIBALDI</t>
  </si>
  <si>
    <t>IT001E04269190</t>
  </si>
  <si>
    <t>VIA CARDUCCI</t>
  </si>
  <si>
    <t>IT001E04269191</t>
  </si>
  <si>
    <t>PIAZZA GRAMSCI</t>
  </si>
  <si>
    <t>IT001E04269192</t>
  </si>
  <si>
    <t>IT001E04269193</t>
  </si>
  <si>
    <t>VIA LUNGOLAGO</t>
  </si>
  <si>
    <t>IT001E04269194</t>
  </si>
  <si>
    <t>VIA NOVELLA</t>
  </si>
  <si>
    <t>IT001E04269195</t>
  </si>
  <si>
    <t>VIA PESCATORI</t>
  </si>
  <si>
    <t>IT001E04269197</t>
  </si>
  <si>
    <t>LOC BERTONI - PIANA</t>
  </si>
  <si>
    <t>IT001E04269198</t>
  </si>
  <si>
    <t>VIA CASTAGNI - PIANA</t>
  </si>
  <si>
    <t>IT001E04269199</t>
  </si>
  <si>
    <t>VIA LIBERTA - PIANA</t>
  </si>
  <si>
    <t>IT001E04269200</t>
  </si>
  <si>
    <t>VIA TRASIMENO - PIANA</t>
  </si>
  <si>
    <t>IT001E04269201</t>
  </si>
  <si>
    <t>PIAZZA BOLDRINI</t>
  </si>
  <si>
    <t>IT001E04269202</t>
  </si>
  <si>
    <t>VOC PARADISO I - CARSUGA</t>
  </si>
  <si>
    <t>IT001E04269203</t>
  </si>
  <si>
    <t>VIA DEGLI EROI - CITERNA</t>
  </si>
  <si>
    <t>IT001E04269204</t>
  </si>
  <si>
    <t>LOC LAVATOIO - PRISTINO</t>
  </si>
  <si>
    <t>IT001E04269205</t>
  </si>
  <si>
    <t>VIA DELLA ROCCA - CITERNA</t>
  </si>
  <si>
    <t>IT001E04269206</t>
  </si>
  <si>
    <t>LOC PETRIOLO - FIGHILLE</t>
  </si>
  <si>
    <t>IT001E04269207</t>
  </si>
  <si>
    <t>VOC FONTANELLE - PRISTINO</t>
  </si>
  <si>
    <t>IT001E04269208</t>
  </si>
  <si>
    <t>VIA DELLA LIBERTA' - PRISTINO</t>
  </si>
  <si>
    <t>IT001E04269210</t>
  </si>
  <si>
    <t>LOC SILVELLE - PRISTINO</t>
  </si>
  <si>
    <t>IT001E04269211</t>
  </si>
  <si>
    <t>VIA UMBRIA - PO BANDINO</t>
  </si>
  <si>
    <t>IT001E04269215</t>
  </si>
  <si>
    <t>STRADA SALCI - SALCI</t>
  </si>
  <si>
    <t>IT001E04269216</t>
  </si>
  <si>
    <t>VIA BARBIERI</t>
  </si>
  <si>
    <t>IT001E04269217</t>
  </si>
  <si>
    <t>VIA CAMPARCA</t>
  </si>
  <si>
    <t>IT001E04269218</t>
  </si>
  <si>
    <t>VOC CAMPOGRANDE</t>
  </si>
  <si>
    <t>IT001E04269221</t>
  </si>
  <si>
    <t>VIA GARIBALDI, 104</t>
  </si>
  <si>
    <t>IT001E04269222</t>
  </si>
  <si>
    <t>VIA LA TROVA</t>
  </si>
  <si>
    <t>IT001E04269223</t>
  </si>
  <si>
    <t>VOC LE SELVE - LOC NESTORELLO</t>
  </si>
  <si>
    <t>IT001E04269224</t>
  </si>
  <si>
    <t>VIA LOMBARDIA</t>
  </si>
  <si>
    <t>IT001E04269225</t>
  </si>
  <si>
    <t>VIALE MARCONI</t>
  </si>
  <si>
    <t>IT001E04269228</t>
  </si>
  <si>
    <t>IT001E04269229</t>
  </si>
  <si>
    <t>VIA S. LITARDO I</t>
  </si>
  <si>
    <t>IT001E04269230</t>
  </si>
  <si>
    <t>VIA S. LITARDO III</t>
  </si>
  <si>
    <t>IT001E04269231</t>
  </si>
  <si>
    <t>VIA S. LITARDO II</t>
  </si>
  <si>
    <t>IT001E04269232</t>
  </si>
  <si>
    <t>STRADA VICINALE S. LUCIA</t>
  </si>
  <si>
    <t>IT001E04269234</t>
  </si>
  <si>
    <t>VIA TRESACCIO - PO BANDINO</t>
  </si>
  <si>
    <t>IT001E04269235</t>
  </si>
  <si>
    <t>VOC MONTE CETONA - PONTICELLI</t>
  </si>
  <si>
    <t>IT001E04269236</t>
  </si>
  <si>
    <t>VIA SEGNI - PONTICELLI</t>
  </si>
  <si>
    <t>IT001E04269237</t>
  </si>
  <si>
    <t>VIA ADRIATICA - FRACCANO</t>
  </si>
  <si>
    <t>IT001E04269238</t>
  </si>
  <si>
    <t>VOC COLCELLO - LERCHI</t>
  </si>
  <si>
    <t>IT001E04269239</t>
  </si>
  <si>
    <t>VOC PODERE NUOVO - LERCHI</t>
  </si>
  <si>
    <t>IT001E04269240</t>
  </si>
  <si>
    <t>VOC S. CATERINA - LERCHI</t>
  </si>
  <si>
    <t>IT001E04269241</t>
  </si>
  <si>
    <t>VOC VARZO - LERCHI</t>
  </si>
  <si>
    <t>IT001E04269242</t>
  </si>
  <si>
    <t>VOC AIA VECCHIA - LUGNANO</t>
  </si>
  <si>
    <t>IT001E04269243</t>
  </si>
  <si>
    <t>VOC PIAN DEI BRUSCI - LUGNANO</t>
  </si>
  <si>
    <t>IT001E04269245</t>
  </si>
  <si>
    <t>LOC ROCCAGNANO - MORRA</t>
  </si>
  <si>
    <t>IT001E04269246</t>
  </si>
  <si>
    <t>VOC PETRELLE - PISTRINO</t>
  </si>
  <si>
    <t>IT001E04269247</t>
  </si>
  <si>
    <t>VIA FELCETO - PROMANO</t>
  </si>
  <si>
    <t>IT001E04269248</t>
  </si>
  <si>
    <t>VOC COLCELLO - SAN LEO BASTIA</t>
  </si>
  <si>
    <t>IT001E04269249</t>
  </si>
  <si>
    <t>VIA COOPERAZIONE - SAN MAIANO</t>
  </si>
  <si>
    <t>IT001E04269251</t>
  </si>
  <si>
    <t>VOC ROSCETTI - SAN MAIANO</t>
  </si>
  <si>
    <t>IT001E04269252</t>
  </si>
  <si>
    <t>VOC AGGIA - SAN SECONDO</t>
  </si>
  <si>
    <t>IT001E04269253</t>
  </si>
  <si>
    <t>VOC CASA BIANCA - SAN SECONDO</t>
  </si>
  <si>
    <t>IT001E04269256</t>
  </si>
  <si>
    <t>LOC VALDIPETRINA - SAN SECONDO MONTE CETONA - PONTICELLI</t>
  </si>
  <si>
    <t>IT001E04269257</t>
  </si>
  <si>
    <t>LOC VALDIPETRINA - SAN SECONDO</t>
  </si>
  <si>
    <t>IT001E04269258</t>
  </si>
  <si>
    <t>IT001E04269263</t>
  </si>
  <si>
    <t>VOC CA DI BIAGIO - VALLURBANA</t>
  </si>
  <si>
    <t>IT001E04269264</t>
  </si>
  <si>
    <t>VOC S.CROCE - BADIALI</t>
  </si>
  <si>
    <t>IT001E04269268</t>
  </si>
  <si>
    <t>VIA INDUSTRIA - CORNETTO</t>
  </si>
  <si>
    <t>IT001E04269270</t>
  </si>
  <si>
    <t>VIA CA DEI CIGNI - MONTESCA</t>
  </si>
  <si>
    <t>IT001E04269271</t>
  </si>
  <si>
    <t>LOC UPPIANO - MONTESCA</t>
  </si>
  <si>
    <t>IT001E04269272</t>
  </si>
  <si>
    <t>LOC FORNACE - PIOSINA</t>
  </si>
  <si>
    <t>IT001E04269273</t>
  </si>
  <si>
    <t>VIA VOLTA - PIOSINA</t>
  </si>
  <si>
    <t>IT001E04269276</t>
  </si>
  <si>
    <t>VIA MORANDI</t>
  </si>
  <si>
    <t>IT001E04269280</t>
  </si>
  <si>
    <t>VOC VERNINO - CELLE</t>
  </si>
  <si>
    <t>IT001E04269281</t>
  </si>
  <si>
    <t>VIA COLOMBO - S.LUCIA</t>
  </si>
  <si>
    <t>IT001E04269283</t>
  </si>
  <si>
    <t>LOC PONTE D'AVORIO - S.LUCIA</t>
  </si>
  <si>
    <t>IT001E04269285</t>
  </si>
  <si>
    <t>VOC BRECCIONE - CANOSCIO</t>
  </si>
  <si>
    <t>IT001E04269286</t>
  </si>
  <si>
    <t>VIA SERBATOIO - BADIA PETROIA</t>
  </si>
  <si>
    <t>IT001E04269287</t>
  </si>
  <si>
    <t>VIA BARTOCCI - TRESTINA</t>
  </si>
  <si>
    <t>IT001E04269288</t>
  </si>
  <si>
    <t>VOC BARTOLINO II SN - TRESTINA</t>
  </si>
  <si>
    <t>IT001E04269289</t>
  </si>
  <si>
    <t>VOC SCALOGNI - TRESTINA</t>
  </si>
  <si>
    <t>IT001E04269290</t>
  </si>
  <si>
    <t>VOC TARRAGONI - TRESTINA</t>
  </si>
  <si>
    <t>IT001E04269292</t>
  </si>
  <si>
    <t>VIA COLLE BRIGNONE - CASALTA</t>
  </si>
  <si>
    <t>IT001E04269295</t>
  </si>
  <si>
    <t>STRADA TUDERTE</t>
  </si>
  <si>
    <t>IT001E04269296</t>
  </si>
  <si>
    <t>PIAZZA UMBERTO I</t>
  </si>
  <si>
    <t>IT001E04269297</t>
  </si>
  <si>
    <t>VOC DELLE FONTANELLE</t>
  </si>
  <si>
    <t>IT001E04269298</t>
  </si>
  <si>
    <t>VIA DEL ROCCOLO S. GUALTIERO - COLLEPEPE</t>
  </si>
  <si>
    <t>IT001E04269301</t>
  </si>
  <si>
    <t>VIA MADONNA DELLE GRAZIE - GAGLIETOLE</t>
  </si>
  <si>
    <t>IT001E04269302</t>
  </si>
  <si>
    <t>VIA DEL PUGLIA - GAGLIETOLE</t>
  </si>
  <si>
    <t>IT001E04269303</t>
  </si>
  <si>
    <t>VIA DELLA RESISTENZA - PIEDICOLLE</t>
  </si>
  <si>
    <t>IT001E04269304</t>
  </si>
  <si>
    <t>VOC MOLINELLA</t>
  </si>
  <si>
    <t>IT001E04269305</t>
  </si>
  <si>
    <t>VIA ANTINORI - SOLOMEO</t>
  </si>
  <si>
    <t>IT001E04269317</t>
  </si>
  <si>
    <t>VIA G.GALILEI - CAPOCAVALLO</t>
  </si>
  <si>
    <t>IT001E04269318</t>
  </si>
  <si>
    <t>VIA GUTENBERG - CAPOCAVALLO</t>
  </si>
  <si>
    <t>IT001E04269319</t>
  </si>
  <si>
    <t>VIA PICCININO - CAPOCAVALLO</t>
  </si>
  <si>
    <t>IT001E04269322</t>
  </si>
  <si>
    <t>VIA FIRENZE</t>
  </si>
  <si>
    <t>IT001E04269323</t>
  </si>
  <si>
    <t>IT001E04269327</t>
  </si>
  <si>
    <t>VIA FERMI - CHIUGIANA</t>
  </si>
  <si>
    <t>IT001E04269328</t>
  </si>
  <si>
    <t>VIA SABA - CHIUGIANA</t>
  </si>
  <si>
    <t>IT001E04269329</t>
  </si>
  <si>
    <t>VIA DI VITTORIO - ELLERA UMBRA</t>
  </si>
  <si>
    <t>IT001E04269331</t>
  </si>
  <si>
    <t>VIA GAGARIN - ELLERA UMBRA</t>
  </si>
  <si>
    <t>IT001E04269337</t>
  </si>
  <si>
    <t>VIA BOCCACCIO</t>
  </si>
  <si>
    <t>IT001E04269338</t>
  </si>
  <si>
    <t>VIA LEONARDO DA VINCI - MANTIGNANA</t>
  </si>
  <si>
    <t>IT001E04269339</t>
  </si>
  <si>
    <t>VIA PETRARCA - MANTIGNANA</t>
  </si>
  <si>
    <t>IT001E04269340</t>
  </si>
  <si>
    <t>VIA PONTICELLI - MANTIGNANA</t>
  </si>
  <si>
    <t>IT001E04269341</t>
  </si>
  <si>
    <t>VIA ANDREOLI</t>
  </si>
  <si>
    <t>IT001E04269342</t>
  </si>
  <si>
    <t>VOC BADIA</t>
  </si>
  <si>
    <t>IT001E04269343</t>
  </si>
  <si>
    <t>LOC CAPODACQUA</t>
  </si>
  <si>
    <t>IT001E04269344</t>
  </si>
  <si>
    <t>LOC CAPRILE</t>
  </si>
  <si>
    <t>IT001E04269345</t>
  </si>
  <si>
    <t>IT001E04269346</t>
  </si>
  <si>
    <t>VIA FLAMINIA</t>
  </si>
  <si>
    <t>IT001E04269347</t>
  </si>
  <si>
    <t>VIA S. APOLLINARE</t>
  </si>
  <si>
    <t>IT001E04269348</t>
  </si>
  <si>
    <t>LOC TREBBIO</t>
  </si>
  <si>
    <t>IT001E04269349</t>
  </si>
  <si>
    <t>VIA DEI RANIERI - S.ANGELO</t>
  </si>
  <si>
    <t>IT001E04269350</t>
  </si>
  <si>
    <t>STRADA S.ANGELO DI CELLE</t>
  </si>
  <si>
    <t>IT001E04269351</t>
  </si>
  <si>
    <t>VIA CARDUCCI - S.NICOLO' DI CELLE</t>
  </si>
  <si>
    <t>IT001E04269352</t>
  </si>
  <si>
    <t>STRADA FONTANA - S.NICOLO' DI CELLE</t>
  </si>
  <si>
    <t>IT001E04269353</t>
  </si>
  <si>
    <t>STRADA S.NICOLO' DI CELLE</t>
  </si>
  <si>
    <t>IT001E04269355</t>
  </si>
  <si>
    <t>STRADA SAN DONATO - CASTELLEONE</t>
  </si>
  <si>
    <t>IT001E04269358</t>
  </si>
  <si>
    <t>VIA DEL PALAZZONE</t>
  </si>
  <si>
    <t>IT001E04269359</t>
  </si>
  <si>
    <t>FRAZ VINCARA</t>
  </si>
  <si>
    <t>IT001E04269361</t>
  </si>
  <si>
    <t>LOC ZONA INDUSTRIALE</t>
  </si>
  <si>
    <t>IT001E04269362</t>
  </si>
  <si>
    <t>VIA DEL MANDORLO - PONTENUOVO</t>
  </si>
  <si>
    <t>IT001E04269398</t>
  </si>
  <si>
    <t>VIA COLBASSANO - PURELLO</t>
  </si>
  <si>
    <t>IT001E04269399</t>
  </si>
  <si>
    <t>VOC SANTA CROCE</t>
  </si>
  <si>
    <t>IT001E04269400</t>
  </si>
  <si>
    <t>LOC SASSO</t>
  </si>
  <si>
    <t>IT001E04269401</t>
  </si>
  <si>
    <t>VIA CASTELVECCHIO</t>
  </si>
  <si>
    <t>IT001E04269402</t>
  </si>
  <si>
    <t>VIA CATEGGE</t>
  </si>
  <si>
    <t>IT001E04269403</t>
  </si>
  <si>
    <t>LOC GALLERIA</t>
  </si>
  <si>
    <t>IT001E04269404</t>
  </si>
  <si>
    <t>VIA S. CRISTOFORO</t>
  </si>
  <si>
    <t>IT001E04269405</t>
  </si>
  <si>
    <t>VOC S. MARTINO</t>
  </si>
  <si>
    <t>IT001E04269410</t>
  </si>
  <si>
    <t>FRAZ BOSCHETTO - GAIFANA</t>
  </si>
  <si>
    <t>IT001E04269411</t>
  </si>
  <si>
    <t>LOC CERASA - PIEVE COMPRESSETTO</t>
  </si>
  <si>
    <t>IT001E04269412</t>
  </si>
  <si>
    <t>LOC PIEVE COMPRESSETTO</t>
  </si>
  <si>
    <t>IT001E04269413</t>
  </si>
  <si>
    <t>FRAZ GRELLO</t>
  </si>
  <si>
    <t>IT001E04269414</t>
  </si>
  <si>
    <t>FRAZ MORANO OSTERIA</t>
  </si>
  <si>
    <t>IT001E04269416</t>
  </si>
  <si>
    <t>FRAZ RASINA - PADULE</t>
  </si>
  <si>
    <t>IT001E04269417</t>
  </si>
  <si>
    <t>LOC VOLTOLE</t>
  </si>
  <si>
    <t>IT001E04269418</t>
  </si>
  <si>
    <t>LOC MORANO OSTERIA</t>
  </si>
  <si>
    <t>IT001E04269419</t>
  </si>
  <si>
    <t>LOC COLLE - FRAZ RIGALI</t>
  </si>
  <si>
    <t>IT001E04269421</t>
  </si>
  <si>
    <t>VIA DELLA ROCCHETTA</t>
  </si>
  <si>
    <t>IT001E04269422</t>
  </si>
  <si>
    <t>FRAZ SAN PELLEGRINO</t>
  </si>
  <si>
    <t>IT001E04269423</t>
  </si>
  <si>
    <t>VIA SANTO MARZIO</t>
  </si>
  <si>
    <t>IT001E04269424</t>
  </si>
  <si>
    <t>FRAZ SANTO MARZIO</t>
  </si>
  <si>
    <t>IT001E04269425</t>
  </si>
  <si>
    <t>IT001E04269426</t>
  </si>
  <si>
    <t>LOC SASSUOLO</t>
  </si>
  <si>
    <t>IT001E04269427</t>
  </si>
  <si>
    <t>LOC GALVANA - FRAZ BRANCA</t>
  </si>
  <si>
    <t>IT001E04269428</t>
  </si>
  <si>
    <t>VOC CAMPOREGGIANO I</t>
  </si>
  <si>
    <t>IT001E04269429</t>
  </si>
  <si>
    <t>VOC CAMPOREGGIANO II</t>
  </si>
  <si>
    <t>IT001E04269430</t>
  </si>
  <si>
    <t>VIA BARTOLO - PADULE</t>
  </si>
  <si>
    <t>IT001E04269431</t>
  </si>
  <si>
    <t>LOC RITIRATA - TORRE DEI CALZOLARI</t>
  </si>
  <si>
    <t>IT001E04269432</t>
  </si>
  <si>
    <t>LOC TORRE ALTA - TORRE CALZOLARI</t>
  </si>
  <si>
    <t>IT001E04269433</t>
  </si>
  <si>
    <t>VOC VIGNOLI - TORRE CALZOLARI</t>
  </si>
  <si>
    <t>IT001E04269434</t>
  </si>
  <si>
    <t>FRAZ CARBONESCA</t>
  </si>
  <si>
    <t>IT001E04269435</t>
  </si>
  <si>
    <t>LOC SEMONTE CASTELLLO</t>
  </si>
  <si>
    <t>IT001E04269436</t>
  </si>
  <si>
    <t>VOC FONTE ARCANO</t>
  </si>
  <si>
    <t>IT001E04269437</t>
  </si>
  <si>
    <t>LOC PETAZZANO - MOCAIANA</t>
  </si>
  <si>
    <t>IT001E04269438</t>
  </si>
  <si>
    <t>LOC MONTANALDO - MONTELUIANO</t>
  </si>
  <si>
    <t>IT001E04269439</t>
  </si>
  <si>
    <t>IT001E04269440</t>
  </si>
  <si>
    <t>LOC NOGNA</t>
  </si>
  <si>
    <t>IT001E04269441</t>
  </si>
  <si>
    <t>VOC CAIPICCHI - NOGNA</t>
  </si>
  <si>
    <t>IT001E04269442</t>
  </si>
  <si>
    <t>IT001E04269443</t>
  </si>
  <si>
    <t>VIA DELLE SCALETTE - S. MARCO</t>
  </si>
  <si>
    <t>IT001E04269444</t>
  </si>
  <si>
    <t>VOC GOSPARINI</t>
  </si>
  <si>
    <t>LISCIANO NICCONE</t>
  </si>
  <si>
    <t>IT001E04269445</t>
  </si>
  <si>
    <t>VIA M.CASTIGLIONE</t>
  </si>
  <si>
    <t>IT001E04269446</t>
  </si>
  <si>
    <t>LOC PIAN DI MARTE</t>
  </si>
  <si>
    <t>IT001E04269447</t>
  </si>
  <si>
    <t>VIA S.MARIA CORTI</t>
  </si>
  <si>
    <t>IT001E04269448</t>
  </si>
  <si>
    <t>VOC S.MARTINO</t>
  </si>
  <si>
    <t>IT001E04269449</t>
  </si>
  <si>
    <t>VOC VACCHIE</t>
  </si>
  <si>
    <t>IT001E04269450</t>
  </si>
  <si>
    <t>VIA VILLA STAMPA</t>
  </si>
  <si>
    <t>IT001E04269452</t>
  </si>
  <si>
    <t>VOC CALCINAIO - AGELLO</t>
  </si>
  <si>
    <t>IT001E04269453</t>
  </si>
  <si>
    <t>VIA CASE SPARSE - AGELLO</t>
  </si>
  <si>
    <t>IT001E04269454</t>
  </si>
  <si>
    <t>VIA MADONNA GIGLIO - AGELLO</t>
  </si>
  <si>
    <t>IT001E04269455</t>
  </si>
  <si>
    <t>VIA CANTALUPO</t>
  </si>
  <si>
    <t>IT001E04269456</t>
  </si>
  <si>
    <t>VIA MARTIRI CEFALONIA - S. ARCANGELO</t>
  </si>
  <si>
    <t>IT001E04269457</t>
  </si>
  <si>
    <t>VIA ALICATA - SAN FELICIANO</t>
  </si>
  <si>
    <t>IT001E04269458</t>
  </si>
  <si>
    <t>VIA DELLA CONCORDIA - S. FELICIANO</t>
  </si>
  <si>
    <t>IT001E04269459</t>
  </si>
  <si>
    <t>VIA GHANDI - SAN FELICIANO</t>
  </si>
  <si>
    <t>IT001E04269460</t>
  </si>
  <si>
    <t>VIA PACE E LAVORO - S. FELICIANO</t>
  </si>
  <si>
    <t>IT001E04269461</t>
  </si>
  <si>
    <t>IT001E04269462</t>
  </si>
  <si>
    <t>VIA CINOLO</t>
  </si>
  <si>
    <t>IT001E04269463</t>
  </si>
  <si>
    <t>IT001E04269464</t>
  </si>
  <si>
    <t>VIA DEI PRATI</t>
  </si>
  <si>
    <t>IT001E04269465</t>
  </si>
  <si>
    <t>VIA S.GIULIANA - MADONNA DEL SOCCORSO</t>
  </si>
  <si>
    <t>IT001E04269467</t>
  </si>
  <si>
    <t>VIA SALGARI - BACANELLA</t>
  </si>
  <si>
    <t>IT001E04269468</t>
  </si>
  <si>
    <t>VIA DEL BERSAGLIO - MONTECOLOGNOLA</t>
  </si>
  <si>
    <t>IT001E04269469</t>
  </si>
  <si>
    <t>STRADA PROVINCIALE S.FELICIANO</t>
  </si>
  <si>
    <t>IT001E04269470</t>
  </si>
  <si>
    <t>STRADA PROVINCIALE TORRICELLA</t>
  </si>
  <si>
    <t>IT001E04269471</t>
  </si>
  <si>
    <t>VIA DELL UNIVERSITA - MONTE DEL LAGO</t>
  </si>
  <si>
    <t>IT001E04269474</t>
  </si>
  <si>
    <t>VIA EMISSARIO - SAN SAVINO</t>
  </si>
  <si>
    <t>IT001E04269475</t>
  </si>
  <si>
    <t>VIA DEL PONTILE - TORRICELLA</t>
  </si>
  <si>
    <t>IT001E04269477</t>
  </si>
  <si>
    <t>VOC MADONNA GRAZIE - CASTELLO DELLE FORME</t>
  </si>
  <si>
    <t>IT001E04269478</t>
  </si>
  <si>
    <t>VOC CASALI - MONTE VIBIANO</t>
  </si>
  <si>
    <t>IT001E04269481</t>
  </si>
  <si>
    <t>VIA STAZIONE - PAPIANO</t>
  </si>
  <si>
    <t>IT001E04269482</t>
  </si>
  <si>
    <t>VIA MONTE PUGLIANO - SANT'APOLLINARE</t>
  </si>
  <si>
    <t>IT001E04269484</t>
  </si>
  <si>
    <t>VIALE DELLA REPUBBLICA - SAN VALENTINO</t>
  </si>
  <si>
    <t>IT001E04269485</t>
  </si>
  <si>
    <t>VOC COCCIMIGNOLO - MIGLIANO</t>
  </si>
  <si>
    <t>IT001E04269486</t>
  </si>
  <si>
    <t>VOC CUGNANO - MIGLIANO</t>
  </si>
  <si>
    <t>IT001E04269487</t>
  </si>
  <si>
    <t>VOC BISDOMINE - SANT'ELENA</t>
  </si>
  <si>
    <t>IT001E04269490</t>
  </si>
  <si>
    <t>VOC CIMA</t>
  </si>
  <si>
    <t>IT001E04269491</t>
  </si>
  <si>
    <t>VIA DELLE FONTANELLE</t>
  </si>
  <si>
    <t>IT001E04269492</t>
  </si>
  <si>
    <t>IT001E04269493</t>
  </si>
  <si>
    <t>VIA LENIN</t>
  </si>
  <si>
    <t>IT001E04269494</t>
  </si>
  <si>
    <t>VOC PETTINARO</t>
  </si>
  <si>
    <t>IT001E04269495</t>
  </si>
  <si>
    <t>VIA PIEDICOLLE</t>
  </si>
  <si>
    <t>IT001E04269496</t>
  </si>
  <si>
    <t>VIA S. FRANCESCO</t>
  </si>
  <si>
    <t>IT001E04269498</t>
  </si>
  <si>
    <t>VIA XXV APRILE</t>
  </si>
  <si>
    <t>IT001E04269499</t>
  </si>
  <si>
    <t>VIA GIOVANNI XXIII - SCHIAVO</t>
  </si>
  <si>
    <t>IT001E04269500</t>
  </si>
  <si>
    <t>VOC MORELLI - SCHIAVO SCIANDRANI</t>
  </si>
  <si>
    <t>IT001E04269501</t>
  </si>
  <si>
    <t>VIA PICASSO - SAN BIAGIO DELLA VALLE</t>
  </si>
  <si>
    <t>IT001E04269513</t>
  </si>
  <si>
    <t>VIA CENTRALE - GIOIELLO</t>
  </si>
  <si>
    <t>MONTE SANTA MARIA TIBERINA</t>
  </si>
  <si>
    <t>IT001E04269514</t>
  </si>
  <si>
    <t>VOC TREVINE - GIOIELLO</t>
  </si>
  <si>
    <t>IT001E04269515</t>
  </si>
  <si>
    <t>VOC CALDARINO - LIPPIANO</t>
  </si>
  <si>
    <t>IT001E04269516</t>
  </si>
  <si>
    <t>VOC COIALI - LIPPIANO</t>
  </si>
  <si>
    <t>IT001E04269517</t>
  </si>
  <si>
    <t>VIALE MARCONI - LIPPIANO</t>
  </si>
  <si>
    <t>IT001E04269518</t>
  </si>
  <si>
    <t>VOC PALAZZO - LIPPIANO</t>
  </si>
  <si>
    <t>IT001E04269519</t>
  </si>
  <si>
    <t>VOC PEZZANO - LIPPIANO</t>
  </si>
  <si>
    <t>IT001E04269520</t>
  </si>
  <si>
    <t>VIA DEL CASTELLO</t>
  </si>
  <si>
    <t>IT001E04269521</t>
  </si>
  <si>
    <t>VOC GORGACCE</t>
  </si>
  <si>
    <t>IT001E04269522</t>
  </si>
  <si>
    <t>VOC GRAZIANO - MONTE S.M.TIBERINA</t>
  </si>
  <si>
    <t>IT001E04269523</t>
  </si>
  <si>
    <t>VOC LA ROCCHETTA</t>
  </si>
  <si>
    <t>IT001E04269526</t>
  </si>
  <si>
    <t>LOC CARPINI</t>
  </si>
  <si>
    <t>MONTONE</t>
  </si>
  <si>
    <t>IT001E04269527</t>
  </si>
  <si>
    <t>VIA CAPPUCCINI</t>
  </si>
  <si>
    <t>IT001E04269528</t>
  </si>
  <si>
    <t>VIA CASACCIA</t>
  </si>
  <si>
    <t>IT001E04269529</t>
  </si>
  <si>
    <t>LOC FALDO DI SOPRA</t>
  </si>
  <si>
    <t>IT001E04269530</t>
  </si>
  <si>
    <t>VOC FERRO CAVALLO</t>
  </si>
  <si>
    <t>IT001E04269531</t>
  </si>
  <si>
    <t>VIA MONTEBESTIA</t>
  </si>
  <si>
    <t>IT001E04269532</t>
  </si>
  <si>
    <t>VOC CERIGIOLO - SAN LORENZO</t>
  </si>
  <si>
    <t>IT001E04269533</t>
  </si>
  <si>
    <t>VOC S.LORENZO</t>
  </si>
  <si>
    <t>IT001E04269534</t>
  </si>
  <si>
    <t>IT001E04269535</t>
  </si>
  <si>
    <t>FRAZ AGGI</t>
  </si>
  <si>
    <t>IT001E04269536</t>
  </si>
  <si>
    <t>VIA ROMA</t>
  </si>
  <si>
    <t>IT001E04269537</t>
  </si>
  <si>
    <t>LOC BORGARUCCI</t>
  </si>
  <si>
    <t>PACIANO</t>
  </si>
  <si>
    <t>IT001E04269538</t>
  </si>
  <si>
    <t>VIA CASINA NUOVA</t>
  </si>
  <si>
    <t>IT001E04269539</t>
  </si>
  <si>
    <t>LOC COLLEVARCHE</t>
  </si>
  <si>
    <t>IT001E04269541</t>
  </si>
  <si>
    <t>VIA FOSSO</t>
  </si>
  <si>
    <t>IT001E04269543</t>
  </si>
  <si>
    <t>IT001E04269544</t>
  </si>
  <si>
    <t>VOC CERRETO - CASALINI</t>
  </si>
  <si>
    <t>IT001E04269545</t>
  </si>
  <si>
    <t>VOC DELLE PARTI - MONTELERA</t>
  </si>
  <si>
    <t>IT001E04269546</t>
  </si>
  <si>
    <t>VIA TRASIMENO - MONTELERA</t>
  </si>
  <si>
    <t>IT001E04269548</t>
  </si>
  <si>
    <t>LOC MIGLIAIOLO</t>
  </si>
  <si>
    <t>IT001E04269549</t>
  </si>
  <si>
    <t>VIA OLMINI</t>
  </si>
  <si>
    <t>IT001E04269550</t>
  </si>
  <si>
    <t>VOC SASSARE VIA AMATO - TAVERNELLE</t>
  </si>
  <si>
    <t>IT001E04269551</t>
  </si>
  <si>
    <t>VIA MONGIOVINO VECCHIO - TAVERNELLE</t>
  </si>
  <si>
    <t>IT001E04269552</t>
  </si>
  <si>
    <t>VOC COLLE S. PAOLO LOC MONTALI - TAVERNELLE</t>
  </si>
  <si>
    <t>IT001E04269553</t>
  </si>
  <si>
    <t>VIA MOZART MONGIOVINO NUOVO - TAVERNELLE</t>
  </si>
  <si>
    <t>IT001E04269554</t>
  </si>
  <si>
    <t>VIA PIEVAIOLA - TAVERNELLE</t>
  </si>
  <si>
    <t>IT001E04269556</t>
  </si>
  <si>
    <t>STRADA PROV.DA KM 20.5 - CASTEL RIGONE</t>
  </si>
  <si>
    <t>IT001E04269557</t>
  </si>
  <si>
    <t>LOC TRECINE - CASTEL RIGONE</t>
  </si>
  <si>
    <t>IT001E04269558</t>
  </si>
  <si>
    <t>VIA FERMI</t>
  </si>
  <si>
    <t>IT001E04269559</t>
  </si>
  <si>
    <t>VIA S.VINCENZO</t>
  </si>
  <si>
    <t>IT001E04269560</t>
  </si>
  <si>
    <t>VIA VALLE ROMANA</t>
  </si>
  <si>
    <t>IT001E04269562</t>
  </si>
  <si>
    <t>IT001E04269563</t>
  </si>
  <si>
    <t>VIA EUROPA I</t>
  </si>
  <si>
    <t>IT001E04269564</t>
  </si>
  <si>
    <t>VIA EUROPA</t>
  </si>
  <si>
    <t>IT001E04269565</t>
  </si>
  <si>
    <t>VIA LUMACA</t>
  </si>
  <si>
    <t>IT001E04269568</t>
  </si>
  <si>
    <t>VIA ROSSI</t>
  </si>
  <si>
    <t>IT001E04269569</t>
  </si>
  <si>
    <t>VIA S.CRISPOLTO</t>
  </si>
  <si>
    <t>IT001E04269570</t>
  </si>
  <si>
    <t>VIA MARCHINI</t>
  </si>
  <si>
    <t>IT001E04269571</t>
  </si>
  <si>
    <t>IT001E04269573</t>
  </si>
  <si>
    <t>STRADA DEI CONSERVONI - SAN MARCO</t>
  </si>
  <si>
    <t>IT001E04269574</t>
  </si>
  <si>
    <t>IT001E04269575</t>
  </si>
  <si>
    <t>STRADA VALBIANCARA - CENERENTE</t>
  </si>
  <si>
    <t>IT001E04269576</t>
  </si>
  <si>
    <t>STRADA COMPRESSO - COLLE UMBERTO</t>
  </si>
  <si>
    <t>IT001E04269577</t>
  </si>
  <si>
    <t>STRADA DI COMPRESSO - COLLE UMBERTO</t>
  </si>
  <si>
    <t>IT001E04269578</t>
  </si>
  <si>
    <t>STRADA S.GIOVANNI DEL PRUGNETO - COLLE UMBERTO</t>
  </si>
  <si>
    <t>IT001E04269579</t>
  </si>
  <si>
    <t>STRADA DEL TEGOLARO - COLLE UMBERTO</t>
  </si>
  <si>
    <t>IT001E04269580</t>
  </si>
  <si>
    <t>VOC COLLICELLI - FONTIGNANO</t>
  </si>
  <si>
    <t>IT001E04269581</t>
  </si>
  <si>
    <t>VIA TODI - SANT'ENEA</t>
  </si>
  <si>
    <t>IT001E04269582</t>
  </si>
  <si>
    <t>STRADA MARSCIANESE - S. FORTUNATO</t>
  </si>
  <si>
    <t>IT001E04269583</t>
  </si>
  <si>
    <t>STRADA CAPPUCCINELLI - SAN MARCO</t>
  </si>
  <si>
    <t>IT001E04269584</t>
  </si>
  <si>
    <t>STRADA CAPPUCCINI - SAN MARCO</t>
  </si>
  <si>
    <t>IT001E04269585</t>
  </si>
  <si>
    <t>IT001E04269587</t>
  </si>
  <si>
    <t>VIA UMBRIA - SAN MARTINO IN COLLE</t>
  </si>
  <si>
    <t>IT001E04269590</t>
  </si>
  <si>
    <t>VIA CORCIANESE - LACUGNANA</t>
  </si>
  <si>
    <t>IT001E04269592</t>
  </si>
  <si>
    <t>STRADA FONTIGNANO - MUGNANO</t>
  </si>
  <si>
    <t>IT001E04269593</t>
  </si>
  <si>
    <t>VIA DEL PESCATORE - PONTE FELCINO</t>
  </si>
  <si>
    <t>IT001E04269594</t>
  </si>
  <si>
    <t>VIA LACOONTE - VILLA PITIGNANO</t>
  </si>
  <si>
    <t>IT001E04269595</t>
  </si>
  <si>
    <t>VIA ISARCO - PONTE VALLECEPPI</t>
  </si>
  <si>
    <t>IT001E04269596</t>
  </si>
  <si>
    <t>STRADA S.MARIA ROSSA</t>
  </si>
  <si>
    <t>IT001E04269597</t>
  </si>
  <si>
    <t>STRADA TIBERINA - S.MARTINO IN CAMPO</t>
  </si>
  <si>
    <t>IT001E04269598</t>
  </si>
  <si>
    <t>VIA TIBERINA NORD - BOSCO</t>
  </si>
  <si>
    <t>IT001E04269599</t>
  </si>
  <si>
    <t>VIA MONTE CERVINO - CIVITELLA BENAZZONE</t>
  </si>
  <si>
    <t>IT001E04269600</t>
  </si>
  <si>
    <t>STRADA S.EGIDIO - CIVITELLA D'ARNO</t>
  </si>
  <si>
    <t>IT001E04269601</t>
  </si>
  <si>
    <t>STRADA PILONICO - COLOMBELLA</t>
  </si>
  <si>
    <t>IT001E04269603</t>
  </si>
  <si>
    <t>STRADA DELLA BRUNA</t>
  </si>
  <si>
    <t>IT001E04269604</t>
  </si>
  <si>
    <t>STRADA CASTEL D ARNO - PIANELLO</t>
  </si>
  <si>
    <t>IT001E04269605</t>
  </si>
  <si>
    <t>VIA MARTA - PONTE PATTOLI</t>
  </si>
  <si>
    <t>IT001E04269606</t>
  </si>
  <si>
    <t>STRADA PASSO DELL'ACQUA - PONTE PATTOLI</t>
  </si>
  <si>
    <t>IT001E04269607</t>
  </si>
  <si>
    <t>STRADA TIBERINA NORD - RAMAZZANO</t>
  </si>
  <si>
    <t>IT001E04269609</t>
  </si>
  <si>
    <t>IT001E04269610</t>
  </si>
  <si>
    <t>STRADA GUALTARELLA - SAN SISTO</t>
  </si>
  <si>
    <t>IT001E04269614</t>
  </si>
  <si>
    <t>STRADA PER RANCOLFO - VICOLO RANCOLFO</t>
  </si>
  <si>
    <t>IT001E04269615</t>
  </si>
  <si>
    <t>STRADA RANCOLFO - VICOLO RANCOLFO</t>
  </si>
  <si>
    <t>IT001E04269620</t>
  </si>
  <si>
    <t>VIA MERCALLI - PONTE SAN GIOVANNI</t>
  </si>
  <si>
    <t>IT001E04269621</t>
  </si>
  <si>
    <t>VIA PASTIFICIO - PONTE SAN GIOVANNI</t>
  </si>
  <si>
    <t>IT001E04269622</t>
  </si>
  <si>
    <t>VIA PITAGORA - P.S.GIOVANNI</t>
  </si>
  <si>
    <t>IT001E04269623</t>
  </si>
  <si>
    <t>VIA PONTE VECCHIO - PONTE SAN GIOVANNI</t>
  </si>
  <si>
    <t>IT001E04269624</t>
  </si>
  <si>
    <t>VIA STEPHENSON - P.S.GIOVANNI</t>
  </si>
  <si>
    <t>IT001E04269626</t>
  </si>
  <si>
    <t>VIA DELLA VALTIERA - P.S.GIOVANNI</t>
  </si>
  <si>
    <t>IT001E04269629</t>
  </si>
  <si>
    <t>VIA DA VERRAZZANO</t>
  </si>
  <si>
    <t>IT001E04269640</t>
  </si>
  <si>
    <t>VIA FOSSO DELL INFERNACCIO</t>
  </si>
  <si>
    <t>IT001E04269645</t>
  </si>
  <si>
    <t>VIA MONTERIPIDO</t>
  </si>
  <si>
    <t>IT001E04269651</t>
  </si>
  <si>
    <t>VIA ROMAGNA - PRETOLA</t>
  </si>
  <si>
    <t>IT001E04269652</t>
  </si>
  <si>
    <t>STRADA DI PIETRAMELINA - S.ORFETO</t>
  </si>
  <si>
    <t>IT001E04269653</t>
  </si>
  <si>
    <t>STRADA DI PIETRAMELINA - SANT'ORFETO</t>
  </si>
  <si>
    <t>IT001E04269654</t>
  </si>
  <si>
    <t>VIA BALDI - CASTIGLION FOSCO</t>
  </si>
  <si>
    <t>IT001E04269655</t>
  </si>
  <si>
    <t>VOC CHIOSTRO - CASTIGLION FOSCO</t>
  </si>
  <si>
    <t>IT001E04269656</t>
  </si>
  <si>
    <t>LOC COLLE BALDO - CASTIGLION FOSCO</t>
  </si>
  <si>
    <t>IT001E04269658</t>
  </si>
  <si>
    <t>VOC SAN GIOVANNI - CASTIGLION FOSCO</t>
  </si>
  <si>
    <t>IT001E04269659</t>
  </si>
  <si>
    <t>LOC GREPPOLISCHIETO</t>
  </si>
  <si>
    <t>IT001E04269660</t>
  </si>
  <si>
    <t>VOC CASTELLO - MACERETO</t>
  </si>
  <si>
    <t>IT001E04269661</t>
  </si>
  <si>
    <t>VIA ABBADIA DEI SETTE FRATI - PIETRAFITTA</t>
  </si>
  <si>
    <t>IT001E04269662</t>
  </si>
  <si>
    <t>VOC BORGO NUOVO - PIETRFITTA</t>
  </si>
  <si>
    <t>IT001E04269663</t>
  </si>
  <si>
    <t>VOC BORGO NUOVO - PIETRAFITTA</t>
  </si>
  <si>
    <t>IT001E04269664</t>
  </si>
  <si>
    <t>VIA GRAMSCI - PIETRAFITTA</t>
  </si>
  <si>
    <t>IT001E04269665</t>
  </si>
  <si>
    <t>STRADA PIETRAFITTA</t>
  </si>
  <si>
    <t>IT001E04269667</t>
  </si>
  <si>
    <t>VOC CASELLA - ORO</t>
  </si>
  <si>
    <t>IT001E04269669</t>
  </si>
  <si>
    <t>VOC POGGETTO - ORO</t>
  </si>
  <si>
    <t>IT001E04269672</t>
  </si>
  <si>
    <t>VOC FONTANA - GAICHE</t>
  </si>
  <si>
    <t>IT001E04269673</t>
  </si>
  <si>
    <t>VOC CANILE BASSO</t>
  </si>
  <si>
    <t>IT001E04269674</t>
  </si>
  <si>
    <t>VOC CROCICCHIA</t>
  </si>
  <si>
    <t>IT001E04269675</t>
  </si>
  <si>
    <t>IT001E04269676</t>
  </si>
  <si>
    <t>VOC PONNIBBIALE - IERNA</t>
  </si>
  <si>
    <t>IT001E04269677</t>
  </si>
  <si>
    <t>VOC VIGNAIE - IERNA</t>
  </si>
  <si>
    <t>IT001E04269678</t>
  </si>
  <si>
    <t>IT001E04269679</t>
  </si>
  <si>
    <t>VOC CAIBUCARINO</t>
  </si>
  <si>
    <t>IT001E04269680</t>
  </si>
  <si>
    <t>IT001E04269681</t>
  </si>
  <si>
    <t>VOC CASAVECCHIA</t>
  </si>
  <si>
    <t>IT001E04269682</t>
  </si>
  <si>
    <t>VOC CASTELGUELFO</t>
  </si>
  <si>
    <t>IT001E04269683</t>
  </si>
  <si>
    <t>VOC MARTINELLA</t>
  </si>
  <si>
    <t>IT001E04269684</t>
  </si>
  <si>
    <t>VIA GARIBALDI</t>
  </si>
  <si>
    <t>IT001E04269685</t>
  </si>
  <si>
    <t>VOC MADONNA RIMEDI</t>
  </si>
  <si>
    <t>IT001E04269686</t>
  </si>
  <si>
    <t>VIA DELLE QUERCE</t>
  </si>
  <si>
    <t>IT001E04269687</t>
  </si>
  <si>
    <t>VOC S. ANNA</t>
  </si>
  <si>
    <t>IT001E04269688</t>
  </si>
  <si>
    <t>VOC SAN GIUSTO</t>
  </si>
  <si>
    <t>IT001E04269689</t>
  </si>
  <si>
    <t>VIA DON MINZONI - SELCI LAMA</t>
  </si>
  <si>
    <t>IT001E04269690</t>
  </si>
  <si>
    <t>LOC PALTELLI - SELCI LAMA</t>
  </si>
  <si>
    <t>IT001E04269692</t>
  </si>
  <si>
    <t>VIA VALDIMONTE - SELCI LAMA</t>
  </si>
  <si>
    <t>IT001E04269693</t>
  </si>
  <si>
    <t>VOC CANTONE - RENZETTI</t>
  </si>
  <si>
    <t>IT001E04269694</t>
  </si>
  <si>
    <t>IT001E04269695</t>
  </si>
  <si>
    <t>VOC CASTELLONCHIO - RENZETTI</t>
  </si>
  <si>
    <t>IT001E04269696</t>
  </si>
  <si>
    <t>VOC MONTICELLO - RENZETTI</t>
  </si>
  <si>
    <t>IT001E04269697</t>
  </si>
  <si>
    <t>VOC PARNACCIANO - RENZETTI</t>
  </si>
  <si>
    <t>IT001E04269698</t>
  </si>
  <si>
    <t>VIA BEVACQUA</t>
  </si>
  <si>
    <t>IT001E04269699</t>
  </si>
  <si>
    <t>VOC PALAZZO</t>
  </si>
  <si>
    <t>IT001E04269700</t>
  </si>
  <si>
    <t>VIA BOCCACCIO - CELALBA</t>
  </si>
  <si>
    <t>IT001E04269701</t>
  </si>
  <si>
    <t>VOC CA MORINO - CELALBA</t>
  </si>
  <si>
    <t>IT001E04269702</t>
  </si>
  <si>
    <t>VOC MONTIONE - CELALBA</t>
  </si>
  <si>
    <t>IT001E04269704</t>
  </si>
  <si>
    <t>VOC CA DI VENTO</t>
  </si>
  <si>
    <t>IT001E04269705</t>
  </si>
  <si>
    <t>LOC ROCCOLO VIA DEL COLLE</t>
  </si>
  <si>
    <t>IT001E04269706</t>
  </si>
  <si>
    <t>VIA CORPOSANO</t>
  </si>
  <si>
    <t>IT001E04269708</t>
  </si>
  <si>
    <t>VOC ROSPARO</t>
  </si>
  <si>
    <t>IT001E04269709</t>
  </si>
  <si>
    <t>VOC S. ANASTASIO</t>
  </si>
  <si>
    <t>IT001E04269710</t>
  </si>
  <si>
    <t>VOC SPERTAGLIA</t>
  </si>
  <si>
    <t>IT001E04269711</t>
  </si>
  <si>
    <t>LOC LE STROSCE - SELCI LAMA</t>
  </si>
  <si>
    <t>IT001E04269712</t>
  </si>
  <si>
    <t>VOC COLLE - COLPALOMBO</t>
  </si>
  <si>
    <t>IT001E04269713</t>
  </si>
  <si>
    <t>LOC COLPALOMBO</t>
  </si>
  <si>
    <t>IT001E04269714</t>
  </si>
  <si>
    <t>LOC FONTEMAGGIO</t>
  </si>
  <si>
    <t>IT001E04269715</t>
  </si>
  <si>
    <t>VIA GROTTE - MONTE CUCCO</t>
  </si>
  <si>
    <t>IT001E04269716</t>
  </si>
  <si>
    <t>VIA MARCONI</t>
  </si>
  <si>
    <t>IT001E04269717</t>
  </si>
  <si>
    <t>LOC VAL DI RANCO</t>
  </si>
  <si>
    <t>IT001E04269718</t>
  </si>
  <si>
    <t>IT001E04269719</t>
  </si>
  <si>
    <t>LOC ROSOLESCO</t>
  </si>
  <si>
    <t>IT001E04269720</t>
  </si>
  <si>
    <t>FRAZ SCIRCA</t>
  </si>
  <si>
    <t>IT001E04269721</t>
  </si>
  <si>
    <t>FRAZ SCIRCA - SIGILLO</t>
  </si>
  <si>
    <t>IT001E04269722</t>
  </si>
  <si>
    <t>VIA SODO</t>
  </si>
  <si>
    <t>IT001E04269723</t>
  </si>
  <si>
    <t>VIA STANGHE</t>
  </si>
  <si>
    <t>IT001E04269724</t>
  </si>
  <si>
    <t>VIA CASTELLACCIO - CAPITAN LORETO</t>
  </si>
  <si>
    <t>IT001E04269731</t>
  </si>
  <si>
    <t>PIAZZA CASTELLO - BRUFA</t>
  </si>
  <si>
    <t>TORGIANO</t>
  </si>
  <si>
    <t>IT001E04269732</t>
  </si>
  <si>
    <t>VIA COLLE - BRUFA</t>
  </si>
  <si>
    <t>IT001E04269733</t>
  </si>
  <si>
    <t>VIA PONTE S.GIOVANNI - BRUFA</t>
  </si>
  <si>
    <t>IT001E04269735</t>
  </si>
  <si>
    <t>VOC CASELLA - MIRALDUOLO</t>
  </si>
  <si>
    <t>IT001E04269736</t>
  </si>
  <si>
    <t>IT001E04269737</t>
  </si>
  <si>
    <t>VOC PIANO DI SOPRA - MIRALDUOLO</t>
  </si>
  <si>
    <t>IT001E04269738</t>
  </si>
  <si>
    <t>VIA GRAMSCI - PONTE NUOVO</t>
  </si>
  <si>
    <t>IT001E04269739</t>
  </si>
  <si>
    <t>VIA MONTALE - PONTE NUOVO</t>
  </si>
  <si>
    <t>IT001E04269740</t>
  </si>
  <si>
    <t>VIA MONTESANTO - PONTE NUOVO</t>
  </si>
  <si>
    <t>IT001E04269741</t>
  </si>
  <si>
    <t>IT001E04269742</t>
  </si>
  <si>
    <t>VIA S. NICOLO DI CELLE - PONTENUOVO</t>
  </si>
  <si>
    <t>IT001E04269743</t>
  </si>
  <si>
    <t>VIA ACQUEDOTTO</t>
  </si>
  <si>
    <t>IT001E04269744</t>
  </si>
  <si>
    <t>VIA ENTRATA</t>
  </si>
  <si>
    <t>IT001E04269745</t>
  </si>
  <si>
    <t>VIA OLIVELLO</t>
  </si>
  <si>
    <t>IT001E04269746</t>
  </si>
  <si>
    <t>FRAZ SIGNORIA</t>
  </si>
  <si>
    <t>IT001E04269764</t>
  </si>
  <si>
    <t>VIA GUGLIELMI - ISOLA MAGGIORE</t>
  </si>
  <si>
    <t>IT001E04269765</t>
  </si>
  <si>
    <t>LOC CASELLE - BORGHETTO</t>
  </si>
  <si>
    <t>IT001E04269766</t>
  </si>
  <si>
    <t>IT001E04269767</t>
  </si>
  <si>
    <t>VIA PONTILE - BORGHETTO</t>
  </si>
  <si>
    <t>IT001E04269768</t>
  </si>
  <si>
    <t>VIA CERQUETO</t>
  </si>
  <si>
    <t>IT001E04269769</t>
  </si>
  <si>
    <t>IT001E04269770</t>
  </si>
  <si>
    <t>LOC CERRETE</t>
  </si>
  <si>
    <t>IT001E04269772</t>
  </si>
  <si>
    <t>LOC FONTINE</t>
  </si>
  <si>
    <t>IT001E04269773</t>
  </si>
  <si>
    <t>LOC LA CIMA</t>
  </si>
  <si>
    <t>IT001E04269774</t>
  </si>
  <si>
    <t>LOC CASA MURCIA</t>
  </si>
  <si>
    <t>IT001E04269775</t>
  </si>
  <si>
    <t>VIA PIERONI</t>
  </si>
  <si>
    <t>IT001E04269776</t>
  </si>
  <si>
    <t>LOC ROCCACCIA</t>
  </si>
  <si>
    <t>IT001E04269778</t>
  </si>
  <si>
    <t>VIA SETTE MARTIRI</t>
  </si>
  <si>
    <t>IT001E04269779</t>
  </si>
  <si>
    <t>VIA CASTELONCHIO - VERNAZZANO</t>
  </si>
  <si>
    <t>IT001E04269780</t>
  </si>
  <si>
    <t>LOC LEVATE - VERNAZZANO</t>
  </si>
  <si>
    <t>IT001E04269781</t>
  </si>
  <si>
    <t>LOC PALAZZOLA - VERNAZZANO</t>
  </si>
  <si>
    <t>IT001E04269782</t>
  </si>
  <si>
    <t>LOC RIO - VERNAZZANO</t>
  </si>
  <si>
    <t>IT001E04269783</t>
  </si>
  <si>
    <t>LOC S. LUCIA</t>
  </si>
  <si>
    <t>IT001E04269784</t>
  </si>
  <si>
    <t>VOC S.M.MADDALENA - MONTECASTELLI</t>
  </si>
  <si>
    <t>IT001E04269785</t>
  </si>
  <si>
    <t>VIA CORTONESE - NICCONE</t>
  </si>
  <si>
    <t>IT001E04269786</t>
  </si>
  <si>
    <t>IT001E04269787</t>
  </si>
  <si>
    <t>VOC PALAZZETTO - NICCONE</t>
  </si>
  <si>
    <t>IT001E04269788</t>
  </si>
  <si>
    <t>VOC POGGIONE - NICCONE</t>
  </si>
  <si>
    <t>IT001E04269789</t>
  </si>
  <si>
    <t>VOC CORVATTO - ROMEGGIO MIGIANELLA</t>
  </si>
  <si>
    <t>IT001E04269790</t>
  </si>
  <si>
    <t>VIA TIBERINA 3 BIS - ROMEGGIO MIGIANELLLA</t>
  </si>
  <si>
    <t>IT001E04269791</t>
  </si>
  <si>
    <t>VOC PIAN CONCHE - PIERANTONO</t>
  </si>
  <si>
    <t>IT001E04269792</t>
  </si>
  <si>
    <t>VIA TIBERINA - PIERANTONIO</t>
  </si>
  <si>
    <t>IT001E04269794</t>
  </si>
  <si>
    <t>VIA CIVITELLA RANIERI</t>
  </si>
  <si>
    <t>IT001E04269795</t>
  </si>
  <si>
    <t>LOC S.BENEDETTO</t>
  </si>
  <si>
    <t>IT001E04269796</t>
  </si>
  <si>
    <t>VOC ROMEGGIO - POLGETO</t>
  </si>
  <si>
    <t>IT001E04269797</t>
  </si>
  <si>
    <t>IT001E04269798</t>
  </si>
  <si>
    <t>VOC CASTELVECCHIO - PONTE LA NESE</t>
  </si>
  <si>
    <t>IT001E04269799</t>
  </si>
  <si>
    <t>VOC CASTELVECCHIO</t>
  </si>
  <si>
    <t>IT001E04269801</t>
  </si>
  <si>
    <t>VIA NESTORE - VERNA</t>
  </si>
  <si>
    <t>IT001E04269802</t>
  </si>
  <si>
    <t>IT001E04269803</t>
  </si>
  <si>
    <t>VOC S.ANNA - SPEDALICCHIO</t>
  </si>
  <si>
    <t>IT001E04269804</t>
  </si>
  <si>
    <t>LOC BUZZACCHERO</t>
  </si>
  <si>
    <t>IT001E04269805</t>
  </si>
  <si>
    <t>VIA DEI FALEGNAMI</t>
  </si>
  <si>
    <t>IT001E04269807</t>
  </si>
  <si>
    <t>VIA PIEMONTE</t>
  </si>
  <si>
    <t>IT001E04269808</t>
  </si>
  <si>
    <t>VIA VILLA PACE</t>
  </si>
  <si>
    <t>IT001E04269809</t>
  </si>
  <si>
    <t>VIA BOSCHETTO - PREGGIO</t>
  </si>
  <si>
    <t>IT001E04269810</t>
  </si>
  <si>
    <t>VOC CALCINAIO - PREGGIO</t>
  </si>
  <si>
    <t>IT001E04269811</t>
  </si>
  <si>
    <t>VOC CRETE - PREGGIO</t>
  </si>
  <si>
    <t>IT001E04269812</t>
  </si>
  <si>
    <t>VIA DELLA ROCCA - PREGGIO</t>
  </si>
  <si>
    <t>IT001E04269813</t>
  </si>
  <si>
    <t>VOC MONTIEPOLI - CASACASTALDA</t>
  </si>
  <si>
    <t>IT001E04269814</t>
  </si>
  <si>
    <t>VIA ROMA - CASACASTALDA</t>
  </si>
  <si>
    <t>IT001E04269815</t>
  </si>
  <si>
    <t>VIA RISORGIMENTO - CASACASTALDA</t>
  </si>
  <si>
    <t>IT001E04269817</t>
  </si>
  <si>
    <t>VOC COLLEMINCIO</t>
  </si>
  <si>
    <t>IT001E04269818</t>
  </si>
  <si>
    <t>VIA DELLA QUERCIA</t>
  </si>
  <si>
    <t>IT001E04269819</t>
  </si>
  <si>
    <t>VOC S.BIAGIO - SERB. RUFINETO</t>
  </si>
  <si>
    <t>IT001E04269820</t>
  </si>
  <si>
    <t>FRAZ BALCIANO - LOC CASA PERUGINA</t>
  </si>
  <si>
    <t>VALTOPINA</t>
  </si>
  <si>
    <t>IT001E04269821</t>
  </si>
  <si>
    <t>VIA I MAGGIO</t>
  </si>
  <si>
    <t>FRATTA TODINA</t>
  </si>
  <si>
    <t>IT001E04269822</t>
  </si>
  <si>
    <t>VOC S.MARIA ORZOLO</t>
  </si>
  <si>
    <t>IT001E04269823</t>
  </si>
  <si>
    <t>VIA SPINETA</t>
  </si>
  <si>
    <t>IT001E04269824</t>
  </si>
  <si>
    <t>VOC FELCETE - MASSA MARTANA</t>
  </si>
  <si>
    <t>IT001E04269826</t>
  </si>
  <si>
    <t>VOC ZAMPANI</t>
  </si>
  <si>
    <t>IT001E04269827</t>
  </si>
  <si>
    <t>LOC CENTRO - MONTIGNANO</t>
  </si>
  <si>
    <t>IT001E04269828</t>
  </si>
  <si>
    <t>VOC CASE SPARSE - DOGLIO</t>
  </si>
  <si>
    <t>IT001E04269829</t>
  </si>
  <si>
    <t>VIA ZAFFERAMI</t>
  </si>
  <si>
    <t>IT001E04269830</t>
  </si>
  <si>
    <t>VIA BIANCHERINI 6</t>
  </si>
  <si>
    <t>IT001E04269831</t>
  </si>
  <si>
    <t>VOC CASE SPARSE - MADONNA DEL PIANO</t>
  </si>
  <si>
    <t>IT001E04269847</t>
  </si>
  <si>
    <t>VOC PARADISO - COLLEVALENZA</t>
  </si>
  <si>
    <t>IT001E04269848</t>
  </si>
  <si>
    <t>IT001E04269849</t>
  </si>
  <si>
    <t>IT001E04269850</t>
  </si>
  <si>
    <t>VOC TORRE - COLLEVALENZA</t>
  </si>
  <si>
    <t>IT001E04269852</t>
  </si>
  <si>
    <t>VOC VITA TORTA - COLLEVALENZA</t>
  </si>
  <si>
    <t>IT001E04269853</t>
  </si>
  <si>
    <t>VOC S.STEFANO - IZZALINI</t>
  </si>
  <si>
    <t>IT001E04269855</t>
  </si>
  <si>
    <t>VOC S.GIOVANNI BASSO - PANTALLA</t>
  </si>
  <si>
    <t>IT001E04269856</t>
  </si>
  <si>
    <t>VOC S.PIETRO - PANTALLA</t>
  </si>
  <si>
    <t>IT001E04269857</t>
  </si>
  <si>
    <t>VOC TEVERACCIO - PANTALLA</t>
  </si>
  <si>
    <t>IT001E04269858</t>
  </si>
  <si>
    <t>VOC BARCA - PIAN S. MARTINO</t>
  </si>
  <si>
    <t>IT001E04269862</t>
  </si>
  <si>
    <t>VOC POGGIO CAMERATA</t>
  </si>
  <si>
    <t>IT001E04269863</t>
  </si>
  <si>
    <t>VOC MANNELLA - CANONICA</t>
  </si>
  <si>
    <t>IT001E04269864</t>
  </si>
  <si>
    <t>VOC CASTELLO - CASEMASCE</t>
  </si>
  <si>
    <t>IT001E04269865</t>
  </si>
  <si>
    <t>VOC PIANEGHELLE - CASEMASCE</t>
  </si>
  <si>
    <t>IT001E04269866</t>
  </si>
  <si>
    <t>VOC PACE - DUE SANTI</t>
  </si>
  <si>
    <t>IT001E04269867</t>
  </si>
  <si>
    <t>VOC MONTENERO</t>
  </si>
  <si>
    <t>IT001E04269868</t>
  </si>
  <si>
    <t>VOC CASTELLO - MONTENERO</t>
  </si>
  <si>
    <t>IT001E04269869</t>
  </si>
  <si>
    <t>IT001E04269870</t>
  </si>
  <si>
    <t>VOC CASTELLO - PESCIANO</t>
  </si>
  <si>
    <t>IT001E04269871</t>
  </si>
  <si>
    <t>VOC VALLE - PESCIANO</t>
  </si>
  <si>
    <t>IT001E04269872</t>
  </si>
  <si>
    <t>IT001E04269875</t>
  </si>
  <si>
    <t>VOC PIAN MORI II - PIAN DI PORTO</t>
  </si>
  <si>
    <t>IT001E04269877</t>
  </si>
  <si>
    <t>VOC PIAN MORI II SN - P.DI PORTO</t>
  </si>
  <si>
    <t>IT001E04269879</t>
  </si>
  <si>
    <t>VOC ZONA INDUSTRIALE - PIAN DI PORTO</t>
  </si>
  <si>
    <t>IT001E04269880</t>
  </si>
  <si>
    <t>VOC PESCHIERA - PONTECUTI</t>
  </si>
  <si>
    <t>IT001E04269881</t>
  </si>
  <si>
    <t>VOC TORRECONTE - VASCIANO</t>
  </si>
  <si>
    <t>IT001E04269883</t>
  </si>
  <si>
    <t>VOC VASCIANO VECCHIO</t>
  </si>
  <si>
    <t>IT001E04269885</t>
  </si>
  <si>
    <t>VOC S.PIETRO - QUADRO</t>
  </si>
  <si>
    <t>IT001E04269887</t>
  </si>
  <si>
    <t>VOC PESCARA - ROSCETO</t>
  </si>
  <si>
    <t>IT001E04269888</t>
  </si>
  <si>
    <t>VOC COLLINA - SAN GIORGIO</t>
  </si>
  <si>
    <t>IT001E04269889</t>
  </si>
  <si>
    <t>VOC FORNACE - SAN GIORGIO</t>
  </si>
  <si>
    <t>IT001E04269895</t>
  </si>
  <si>
    <t>VIALE I MAGGIO 6</t>
  </si>
  <si>
    <t>IT001E04269896</t>
  </si>
  <si>
    <t>VIALE I MAGGIO 12</t>
  </si>
  <si>
    <t>IT001E04269897</t>
  </si>
  <si>
    <t>PIAZZA IV NOVEMBRE 1</t>
  </si>
  <si>
    <t>IT001E04269901</t>
  </si>
  <si>
    <t>VIA MONTELATRONE</t>
  </si>
  <si>
    <t>IT001E04269902</t>
  </si>
  <si>
    <t>LOC CIRCONVALLAZIONE ORVIETANA OVEST</t>
  </si>
  <si>
    <t>IT001E04269905</t>
  </si>
  <si>
    <t>VOC SAN BENIGNO II</t>
  </si>
  <si>
    <t>IT001E04269906</t>
  </si>
  <si>
    <t>VOC SAN BENIGNO I</t>
  </si>
  <si>
    <t>IT001E04269907</t>
  </si>
  <si>
    <t>VIA TORRESQUADRATA</t>
  </si>
  <si>
    <t>IT001E04269909</t>
  </si>
  <si>
    <t>IT001E04269910</t>
  </si>
  <si>
    <t>VOC FILARI - TORRE GENTILE</t>
  </si>
  <si>
    <t>IT001E04269911</t>
  </si>
  <si>
    <t>FRAZ MONTE MARTANO</t>
  </si>
  <si>
    <t>IT001E04269914</t>
  </si>
  <si>
    <t>VIA MONTE INGINO</t>
  </si>
  <si>
    <t>IT001E04269915</t>
  </si>
  <si>
    <t>VIA DELL AQUILA</t>
  </si>
  <si>
    <t>IT001E04269918</t>
  </si>
  <si>
    <t>VIA CIALDINI</t>
  </si>
  <si>
    <t>IT001E04269919</t>
  </si>
  <si>
    <t>VIA ENRICO DAL POZZO</t>
  </si>
  <si>
    <t>IT001E04269920</t>
  </si>
  <si>
    <t>IT001E04269921</t>
  </si>
  <si>
    <t>VIA EBURNEA</t>
  </si>
  <si>
    <t>IT001E04269922</t>
  </si>
  <si>
    <t>VIALE INDIPENDENZA</t>
  </si>
  <si>
    <t>IT001E04269926</t>
  </si>
  <si>
    <t>VIA MADONNA BRACCIO</t>
  </si>
  <si>
    <t>IT001E04269930</t>
  </si>
  <si>
    <t>VIA S.AGNESE</t>
  </si>
  <si>
    <t>IT001E04269931</t>
  </si>
  <si>
    <t>VIA SAN GIROLAMO</t>
  </si>
  <si>
    <t>IT001E04269932</t>
  </si>
  <si>
    <t>VIA DEL TEMPIO</t>
  </si>
  <si>
    <t>IT001E04269933</t>
  </si>
  <si>
    <t>VIA BORGO XX GIUGNO</t>
  </si>
  <si>
    <t>IT001E04269934</t>
  </si>
  <si>
    <t>VIA ARETINA</t>
  </si>
  <si>
    <t>IT001E04269935</t>
  </si>
  <si>
    <t>VIA CARBINI</t>
  </si>
  <si>
    <t>IT001E04269936</t>
  </si>
  <si>
    <t>VOC CASE ROSSE</t>
  </si>
  <si>
    <t>IT001E04269941</t>
  </si>
  <si>
    <t>VIALE LIVIERO</t>
  </si>
  <si>
    <t>IT001E04269942</t>
  </si>
  <si>
    <t>VIA MASCAGNI</t>
  </si>
  <si>
    <t>IT001E04269944</t>
  </si>
  <si>
    <t>VIALE NAZZARIO S.</t>
  </si>
  <si>
    <t>IT001E04269945</t>
  </si>
  <si>
    <t>IT001E04269977</t>
  </si>
  <si>
    <t>VOC POGGIO - ACQUALORETO</t>
  </si>
  <si>
    <t>IT001E04270003</t>
  </si>
  <si>
    <t>VOC CAIMEO</t>
  </si>
  <si>
    <t>IT001E04270005</t>
  </si>
  <si>
    <t>VOC VALLE</t>
  </si>
  <si>
    <t>IT001E04270006</t>
  </si>
  <si>
    <t>FRAZ RIPALVELLA</t>
  </si>
  <si>
    <t>IT001E04270009</t>
  </si>
  <si>
    <t>VOC MALVANO</t>
  </si>
  <si>
    <t>IT001E04270010</t>
  </si>
  <si>
    <t>VOC MONTE PEGLIA</t>
  </si>
  <si>
    <t>IT001E04270015</t>
  </si>
  <si>
    <t>VOC SETTANO</t>
  </si>
  <si>
    <t>IT001E04270016</t>
  </si>
  <si>
    <t>VOC CASTELLO - SAN VITO</t>
  </si>
  <si>
    <t>IT001E04270017</t>
  </si>
  <si>
    <t>VOC PORCARECCIA - SAN VITO</t>
  </si>
  <si>
    <t>IT001E04610279</t>
  </si>
  <si>
    <t>VIA PO DELLA FRATTA</t>
  </si>
  <si>
    <t>IT001E41351885</t>
  </si>
  <si>
    <t>VIA MADONNA DELLE GRAZIE</t>
  </si>
  <si>
    <t>IT001E41356447</t>
  </si>
  <si>
    <t>PIAZZA SIMONCINI</t>
  </si>
  <si>
    <t>IT001E41356449</t>
  </si>
  <si>
    <t>IT001E41366402</t>
  </si>
  <si>
    <t>LOC TAVERNELLE</t>
  </si>
  <si>
    <t>IT001E41366842</t>
  </si>
  <si>
    <t>LOC VASCIANO ALTA</t>
  </si>
  <si>
    <t>IT001E41367015</t>
  </si>
  <si>
    <t>LOC CAPRARECCIA</t>
  </si>
  <si>
    <t>IT001E41382511</t>
  </si>
  <si>
    <t>LOC IZZALINI</t>
  </si>
  <si>
    <t>IT001E41382512</t>
  </si>
  <si>
    <t>LOC ASPROLI</t>
  </si>
  <si>
    <t>IT001E41388384</t>
  </si>
  <si>
    <t>VIA CORTONESE</t>
  </si>
  <si>
    <t>IT001E41402858</t>
  </si>
  <si>
    <t>VIA PETRARCA - PIERANTONIO</t>
  </si>
  <si>
    <t>IT001E41407802</t>
  </si>
  <si>
    <t>VOC NUVOLE</t>
  </si>
  <si>
    <t>IT001E41435122</t>
  </si>
  <si>
    <t>VIA TREVES</t>
  </si>
  <si>
    <t>IT001E41443027</t>
  </si>
  <si>
    <t>IT001E41447473</t>
  </si>
  <si>
    <t>LOC CASEMASCE</t>
  </si>
  <si>
    <t>IT001E41450044</t>
  </si>
  <si>
    <t>VOC QUADRO</t>
  </si>
  <si>
    <t>IT001E41450059</t>
  </si>
  <si>
    <t>VOC CAMERATA</t>
  </si>
  <si>
    <t>IT001E41456760</t>
  </si>
  <si>
    <t>VIA A.BUCCHI</t>
  </si>
  <si>
    <t>IT001E41476005</t>
  </si>
  <si>
    <t>VIA CECANIBBI</t>
  </si>
  <si>
    <t>IT001E41477490</t>
  </si>
  <si>
    <t>IT001E41495380</t>
  </si>
  <si>
    <t>LOC ROCCA S.ANGELO - STERPETO</t>
  </si>
  <si>
    <t>IT001E41508007</t>
  </si>
  <si>
    <t>STRADA DEI BRUNELLI</t>
  </si>
  <si>
    <t>IT001E41510164</t>
  </si>
  <si>
    <t>VIA BADIA DI SITRIA</t>
  </si>
  <si>
    <t>SCHEGGIA E PASCELUPO</t>
  </si>
  <si>
    <t>IT001E41525518</t>
  </si>
  <si>
    <t>LOC COLDIPECCIO</t>
  </si>
  <si>
    <t>IT001E41528183</t>
  </si>
  <si>
    <t>VIA DELLA CROCE</t>
  </si>
  <si>
    <t>IT001E41539029</t>
  </si>
  <si>
    <t>STRADA SP MARANZANO</t>
  </si>
  <si>
    <t>IT001E41540182</t>
  </si>
  <si>
    <t>VIA EUGUBINA</t>
  </si>
  <si>
    <t>IT001E41545683</t>
  </si>
  <si>
    <t>STRADA MAREMMANA - FONTIGNANO</t>
  </si>
  <si>
    <t>IT001E41557911</t>
  </si>
  <si>
    <t>FRAZ CIVITELLA DEI CONTI</t>
  </si>
  <si>
    <t>IT001E41558287</t>
  </si>
  <si>
    <t>LOC RIPAIOLI</t>
  </si>
  <si>
    <t>IT001E41566406</t>
  </si>
  <si>
    <t>VOC POLINO BASSO</t>
  </si>
  <si>
    <t>IT001E41569977</t>
  </si>
  <si>
    <t>VOC CONSOLAZIONE</t>
  </si>
  <si>
    <t>IT001E41582979</t>
  </si>
  <si>
    <t>FRAZ BRANCA</t>
  </si>
  <si>
    <t>IT001E41583082</t>
  </si>
  <si>
    <t>VIA DEI PARTIGIANI</t>
  </si>
  <si>
    <t>IT001E41583442</t>
  </si>
  <si>
    <t>VIA COLLE PLINIO - LAMA</t>
  </si>
  <si>
    <t>IT001E41584636</t>
  </si>
  <si>
    <t>VIA VALSORDA MONTE MAGGIO</t>
  </si>
  <si>
    <t>IT001E41584637</t>
  </si>
  <si>
    <t>LOC SAN GUIDO</t>
  </si>
  <si>
    <t>IT001E41584641</t>
  </si>
  <si>
    <t>LOC PALAZZO VIA BEVIGLIE</t>
  </si>
  <si>
    <t>IT001E41584657</t>
  </si>
  <si>
    <t>VIA DELLA COLONIA</t>
  </si>
  <si>
    <t>IT001E41585625</t>
  </si>
  <si>
    <t>LOC RAGGIOLO</t>
  </si>
  <si>
    <t>IT001E41589240</t>
  </si>
  <si>
    <t>IT001E41601208</t>
  </si>
  <si>
    <t>STRADA SAN VETTURINO</t>
  </si>
  <si>
    <t>IT001E41602700</t>
  </si>
  <si>
    <t>LOC PONTE S.CROCE</t>
  </si>
  <si>
    <t>IT001E41603409</t>
  </si>
  <si>
    <t>FRAZ PADULE</t>
  </si>
  <si>
    <t>IT001E41604819</t>
  </si>
  <si>
    <t>VOC MUCCIGNANO</t>
  </si>
  <si>
    <t>IT001E41618441</t>
  </si>
  <si>
    <t>VOC BASSINA - VOLTERRANO</t>
  </si>
  <si>
    <t>IT001E41619081</t>
  </si>
  <si>
    <t>VIA S.CROCE</t>
  </si>
  <si>
    <t>IT001E41619083</t>
  </si>
  <si>
    <t>IT001E41619084</t>
  </si>
  <si>
    <t>IT001E41628650</t>
  </si>
  <si>
    <t>STRADA DELLE PETRELLE</t>
  </si>
  <si>
    <t>IT001E41631353</t>
  </si>
  <si>
    <t>VIA VERNAZZANO BASSO</t>
  </si>
  <si>
    <t>IT001E41643201</t>
  </si>
  <si>
    <t>LOC CASACCE</t>
  </si>
  <si>
    <t>IT001E41644898</t>
  </si>
  <si>
    <t>VIA SANTE CARCERI</t>
  </si>
  <si>
    <t>IT001E41645871</t>
  </si>
  <si>
    <t>VIA CASELLE - TODI</t>
  </si>
  <si>
    <t>IT001E41647943</t>
  </si>
  <si>
    <t>VOC PETTINARA - CERBARA</t>
  </si>
  <si>
    <t>IT001E41662347</t>
  </si>
  <si>
    <t>FRAZ VALLINGEGNO-SCRITTO</t>
  </si>
  <si>
    <t>IT001E41673591</t>
  </si>
  <si>
    <t>IT001E41676024</t>
  </si>
  <si>
    <t>VOC BUDARELLO - GIOIELLO</t>
  </si>
  <si>
    <t>IT001E41686359</t>
  </si>
  <si>
    <t>LOC S. MARTINO</t>
  </si>
  <si>
    <t>IT001E41688724</t>
  </si>
  <si>
    <t>IT001E41699655</t>
  </si>
  <si>
    <t>VOC ZANGALO - NOGNA</t>
  </si>
  <si>
    <t>IT001E41699669</t>
  </si>
  <si>
    <t>LOC VEGLIA - S.BARTOLOMEO</t>
  </si>
  <si>
    <t>IT001E41699671</t>
  </si>
  <si>
    <t>VOC CAIBELLI - S.BARTOLOMEO</t>
  </si>
  <si>
    <t>IT001E41706055</t>
  </si>
  <si>
    <t>VOC CASINA</t>
  </si>
  <si>
    <t>IT001E41706790</t>
  </si>
  <si>
    <t>VIALE ROMA</t>
  </si>
  <si>
    <t>IT001E41711829</t>
  </si>
  <si>
    <t>STRADA PONTEVALLECEPPI</t>
  </si>
  <si>
    <t>IT001E41719044</t>
  </si>
  <si>
    <t>STRADA TORRICELLA</t>
  </si>
  <si>
    <t>IT001E41719601</t>
  </si>
  <si>
    <t>FRAZ SAN MARINO</t>
  </si>
  <si>
    <t>IT001E41719602</t>
  </si>
  <si>
    <t>FRAZ PORNELLO</t>
  </si>
  <si>
    <t>IT001E41750373</t>
  </si>
  <si>
    <t>IT001E41765455</t>
  </si>
  <si>
    <t>VIA TRASIMENO</t>
  </si>
  <si>
    <t>IT001E41779054</t>
  </si>
  <si>
    <t>IT001E41793110</t>
  </si>
  <si>
    <t>LOC GREPPALTO CARSU</t>
  </si>
  <si>
    <t>IT001E41796908</t>
  </si>
  <si>
    <t>IT001E41810632</t>
  </si>
  <si>
    <t>VOC CAMPETTE</t>
  </si>
  <si>
    <t>IT001E41810635</t>
  </si>
  <si>
    <t>LOC PONTERIO</t>
  </si>
  <si>
    <t>IT001E41814214</t>
  </si>
  <si>
    <t>VIA VALLUPINA - AGELLO</t>
  </si>
  <si>
    <t>IT001E41824054</t>
  </si>
  <si>
    <t>VIA GRAMSCI</t>
  </si>
  <si>
    <t>IT001E41831202</t>
  </si>
  <si>
    <t>VIA POMPILI</t>
  </si>
  <si>
    <t>IT001E41832031</t>
  </si>
  <si>
    <t>VIA S. BENEDETTO II</t>
  </si>
  <si>
    <t>IT001E41835316</t>
  </si>
  <si>
    <t>PIAZZA S. MARIA - MACCHIE</t>
  </si>
  <si>
    <t>IT001E41873903</t>
  </si>
  <si>
    <t>VIA S. BENEDETTO I</t>
  </si>
  <si>
    <t>IT001E41883224</t>
  </si>
  <si>
    <t>VOC CASTEL LORETO</t>
  </si>
  <si>
    <t>IT001E41947132</t>
  </si>
  <si>
    <t>VIA TIBERINA NORD</t>
  </si>
  <si>
    <t>IT001E42797985</t>
  </si>
  <si>
    <t>LOC GHIGIANO</t>
  </si>
  <si>
    <t>IT001E42798197</t>
  </si>
  <si>
    <t>VIA COSTA DI TREX</t>
  </si>
  <si>
    <t>IT001E42800631</t>
  </si>
  <si>
    <t>PIAZZA CADUTI DEL LAVORO</t>
  </si>
  <si>
    <t>IT001E42804348</t>
  </si>
  <si>
    <t>IT001E42805928</t>
  </si>
  <si>
    <t>VIA REFOGLIANO</t>
  </si>
  <si>
    <t>IT001E42812505</t>
  </si>
  <si>
    <t>STRADA DEI LAMATICCI</t>
  </si>
  <si>
    <t>IT001E42812507</t>
  </si>
  <si>
    <t>LOC SODACCI</t>
  </si>
  <si>
    <t>IT001E42817086</t>
  </si>
  <si>
    <t>PIAZZA RESISTENZA</t>
  </si>
  <si>
    <t>IT001E42817089</t>
  </si>
  <si>
    <t>VIA BATTISTI</t>
  </si>
  <si>
    <t>IT001E42822660</t>
  </si>
  <si>
    <t>VIA DI MONTE PACCIANO</t>
  </si>
  <si>
    <t>IT001E43231130</t>
  </si>
  <si>
    <t>VIA GIACOMO MATTEOTTI</t>
  </si>
  <si>
    <t>IT001E43236700</t>
  </si>
  <si>
    <t>VIA A.ALICATA</t>
  </si>
  <si>
    <t>IT001E43248839</t>
  </si>
  <si>
    <t>VIA PONCHIELLI</t>
  </si>
  <si>
    <t>IT001E43266012</t>
  </si>
  <si>
    <t>IT001E43267943</t>
  </si>
  <si>
    <t>VIA ZAMPANI</t>
  </si>
  <si>
    <t>IT001E43268173</t>
  </si>
  <si>
    <t>PIAZZA VERNEUIL EN HALATTE</t>
  </si>
  <si>
    <t>IT001E43268412</t>
  </si>
  <si>
    <t>VIA RENZINI</t>
  </si>
  <si>
    <t>IT001E43268499</t>
  </si>
  <si>
    <t>VIA PALMIRO TOGLIATTI</t>
  </si>
  <si>
    <t>IT001E43268501</t>
  </si>
  <si>
    <t>VIA GERARDO DOTTORI</t>
  </si>
  <si>
    <t>IT001E43283139</t>
  </si>
  <si>
    <t>VOC CASTELLO - PIAN S.MARTINO</t>
  </si>
  <si>
    <t>IT001E43283223</t>
  </si>
  <si>
    <t>LOC FALDO</t>
  </si>
  <si>
    <t>IT001E43283224</t>
  </si>
  <si>
    <t>IT001E43286216</t>
  </si>
  <si>
    <t>CITTA' DELLA PIEVE</t>
  </si>
  <si>
    <t>IT001E43288238</t>
  </si>
  <si>
    <t>LOC NOCIARELLE</t>
  </si>
  <si>
    <t>IT001E43288272</t>
  </si>
  <si>
    <t>LOC ACQUAIOLA</t>
  </si>
  <si>
    <t>IT001E43289622</t>
  </si>
  <si>
    <t>STRADA FOSSO INFERNACCIO</t>
  </si>
  <si>
    <t>IT001E43289624</t>
  </si>
  <si>
    <t>VIA MATTATOIO</t>
  </si>
  <si>
    <t>IT001E43289626</t>
  </si>
  <si>
    <t>VIA BORGNANO</t>
  </si>
  <si>
    <t>IT001E43294266</t>
  </si>
  <si>
    <t>LOC VILLANOVA</t>
  </si>
  <si>
    <t>IT001E43297777</t>
  </si>
  <si>
    <t>STRADA GETOLA</t>
  </si>
  <si>
    <t>IT001E43301637</t>
  </si>
  <si>
    <t>VOC CINQUE CASE</t>
  </si>
  <si>
    <t>IT001E43305791</t>
  </si>
  <si>
    <t>VIA DEL BROGLINO</t>
  </si>
  <si>
    <t>IT001E43305948</t>
  </si>
  <si>
    <t>LOC MONTEGUALANDRO</t>
  </si>
  <si>
    <t>IT001E43310818</t>
  </si>
  <si>
    <t>LOC PONTENUOVO</t>
  </si>
  <si>
    <t>IT001E43310819</t>
  </si>
  <si>
    <t>LOC MARINELLO</t>
  </si>
  <si>
    <t>IT001E43315062</t>
  </si>
  <si>
    <t>PIAZZA S.PIETRO</t>
  </si>
  <si>
    <t>IT001E43323060</t>
  </si>
  <si>
    <t>PIAZZA DELLO STATUTO</t>
  </si>
  <si>
    <t>IT001E43329538</t>
  </si>
  <si>
    <t>LOC IL NERBONE</t>
  </si>
  <si>
    <t>IT001E43329542</t>
  </si>
  <si>
    <t>LOC LANCIAFAME</t>
  </si>
  <si>
    <t>IT001E43332004</t>
  </si>
  <si>
    <t>VIA MARCO POLO</t>
  </si>
  <si>
    <t>IT001E43332012</t>
  </si>
  <si>
    <t>LOC CASCINA</t>
  </si>
  <si>
    <t>IT001E43332586</t>
  </si>
  <si>
    <t>VIA MICHELANGELO</t>
  </si>
  <si>
    <t>IT001E43332916</t>
  </si>
  <si>
    <t>STRADA TIBERINA NORD LOC. MONTESCOSSO</t>
  </si>
  <si>
    <t>IT001E43332917</t>
  </si>
  <si>
    <t>LOC APECOLLE</t>
  </si>
  <si>
    <t>IT001E43332918</t>
  </si>
  <si>
    <t>LOC CILIEGIOLO</t>
  </si>
  <si>
    <t>IT001E43332920</t>
  </si>
  <si>
    <t>LOC BASTIA CRETI</t>
  </si>
  <si>
    <t>IT001E43335491</t>
  </si>
  <si>
    <t>IT001E43335945</t>
  </si>
  <si>
    <t>LOC STERPETO</t>
  </si>
  <si>
    <t>IT001E43341569</t>
  </si>
  <si>
    <t>IT001E43341571</t>
  </si>
  <si>
    <t>PIAZZA BERLINGUER</t>
  </si>
  <si>
    <t>IT001E43342023</t>
  </si>
  <si>
    <t>LOC. SAN MARIANO</t>
  </si>
  <si>
    <t>IT001E43342024</t>
  </si>
  <si>
    <t>LOC. TAVERNE</t>
  </si>
  <si>
    <t>IT001E43342027</t>
  </si>
  <si>
    <t>IT001E43342028</t>
  </si>
  <si>
    <t>IT001E43343106</t>
  </si>
  <si>
    <t>STRADA ROMANO DI SOTTO</t>
  </si>
  <si>
    <t>IT001E43354581</t>
  </si>
  <si>
    <t>VIA SETTEVALLI</t>
  </si>
  <si>
    <t>IT001E43361851</t>
  </si>
  <si>
    <t>LOC COLONNETTA</t>
  </si>
  <si>
    <t>IT001E43361865</t>
  </si>
  <si>
    <t>LOC BAGNOLO</t>
  </si>
  <si>
    <t>IT001E43361873</t>
  </si>
  <si>
    <t>PIAZZA F.LLI SEVERINI</t>
  </si>
  <si>
    <t>IT001E43364554</t>
  </si>
  <si>
    <t>VIA GIOTTO</t>
  </si>
  <si>
    <t>IT001E43364557</t>
  </si>
  <si>
    <t>IT001E43364575</t>
  </si>
  <si>
    <t>VIA PASCOLI</t>
  </si>
  <si>
    <t>IT001E43364576</t>
  </si>
  <si>
    <t>IT001E43371907</t>
  </si>
  <si>
    <t>LOC CASTEL RIGONE</t>
  </si>
  <si>
    <t>IT001E43373341</t>
  </si>
  <si>
    <t>VIA S.AGOSTINO</t>
  </si>
  <si>
    <t>IT001E43373433</t>
  </si>
  <si>
    <t>VIA DELLE MURA</t>
  </si>
  <si>
    <t>IT001E43381884</t>
  </si>
  <si>
    <t>IT001E43387747</t>
  </si>
  <si>
    <t>LOC PASSAGGIO DI BETTONA</t>
  </si>
  <si>
    <t>IT001E43389797</t>
  </si>
  <si>
    <t>STRADA PONTE PATTOLI</t>
  </si>
  <si>
    <t>IT001E43390473</t>
  </si>
  <si>
    <t>VIALE GABRIELE D'ANNUNZIO</t>
  </si>
  <si>
    <t>IT001E43390910</t>
  </si>
  <si>
    <t>STRADA MOLINELLA - P.RIO</t>
  </si>
  <si>
    <t>IT001E43390911</t>
  </si>
  <si>
    <t>STRADA COLLESTRADA</t>
  </si>
  <si>
    <t>IT001E43390912</t>
  </si>
  <si>
    <t>STRADA PALOMBAIO</t>
  </si>
  <si>
    <t>IT001E43396745</t>
  </si>
  <si>
    <t>VOC CASE SPARSE - MONTEBUONO</t>
  </si>
  <si>
    <t>IT001E43396746</t>
  </si>
  <si>
    <t>VIA VILLA MANCINI</t>
  </si>
  <si>
    <t>IT001E43397774</t>
  </si>
  <si>
    <t>LOC PONTE RIO</t>
  </si>
  <si>
    <t>IT001E43398885</t>
  </si>
  <si>
    <t>LOC CAMPITELLO</t>
  </si>
  <si>
    <t>IT001E43399549</t>
  </si>
  <si>
    <t>LOC S.MARIA D'ANCAELLA</t>
  </si>
  <si>
    <t>IT001E43402825</t>
  </si>
  <si>
    <t>LOC PICCIONE</t>
  </si>
  <si>
    <t>IT001E43409416</t>
  </si>
  <si>
    <t>LOC PIOSINA</t>
  </si>
  <si>
    <t>IT001E43411300</t>
  </si>
  <si>
    <t>PIAZZA FEDERICO II</t>
  </si>
  <si>
    <t>IT001E43413388</t>
  </si>
  <si>
    <t>VIA PARCO</t>
  </si>
  <si>
    <t>IT001E43415311</t>
  </si>
  <si>
    <t>LOC PALAZZETTA</t>
  </si>
  <si>
    <t>IT001E43419109</t>
  </si>
  <si>
    <t>PIAZZALE ALESSANDRO VOLTA - OSTERIA DEL GATTO</t>
  </si>
  <si>
    <t>IT001E43420040</t>
  </si>
  <si>
    <t>LOC ROTECASTELLO</t>
  </si>
  <si>
    <t>IT001E43424017</t>
  </si>
  <si>
    <t>VIA DELLE ROSE - CHIUGIANA</t>
  </si>
  <si>
    <t>IT001E43424019</t>
  </si>
  <si>
    <t>STRADA OLMO VALLE</t>
  </si>
  <si>
    <t>IT001E43424022</t>
  </si>
  <si>
    <t>VIALE GRECIA</t>
  </si>
  <si>
    <t>IT001E43424670</t>
  </si>
  <si>
    <t>LOC MONTE DELLE CROCI</t>
  </si>
  <si>
    <t>IT001E43427872</t>
  </si>
  <si>
    <t>IT001E43437167</t>
  </si>
  <si>
    <t>VIA CASTELLANA</t>
  </si>
  <si>
    <t>IT001E43449933</t>
  </si>
  <si>
    <t>LOC LUGNANO</t>
  </si>
  <si>
    <t>IT001E43450128</t>
  </si>
  <si>
    <t>VOC PIANO - M.VIBIANO</t>
  </si>
  <si>
    <t>IT001E43450407</t>
  </si>
  <si>
    <t>VIA PERUGIA</t>
  </si>
  <si>
    <t>IT001E43454787</t>
  </si>
  <si>
    <t>VOC PALOMBARA</t>
  </si>
  <si>
    <t>IT001E43455519</t>
  </si>
  <si>
    <t>PIAZZA DANTE ALIGHIERI</t>
  </si>
  <si>
    <t>IT001E43455888</t>
  </si>
  <si>
    <t>VIA DELLO SPORT</t>
  </si>
  <si>
    <t>IT001E43459983</t>
  </si>
  <si>
    <t>VIA MUGNANO</t>
  </si>
  <si>
    <t>IT001E43461920</t>
  </si>
  <si>
    <t>VIA TUDERTE</t>
  </si>
  <si>
    <t>IT001E43463672</t>
  </si>
  <si>
    <t>VIA TOMMASO D'ACQUINO</t>
  </si>
  <si>
    <t>IT001E43463783</t>
  </si>
  <si>
    <t>VIA MODONNA DEL PIANO</t>
  </si>
  <si>
    <t>IT001E43465741</t>
  </si>
  <si>
    <t>PIAZZALE ACTON</t>
  </si>
  <si>
    <t>IT001E43465865</t>
  </si>
  <si>
    <t>PIAZZA TOGLIATTI</t>
  </si>
  <si>
    <t>IT001E43465872</t>
  </si>
  <si>
    <t>VIA OSTERIA CERASA</t>
  </si>
  <si>
    <t>IT001E43468673</t>
  </si>
  <si>
    <t>IT001E43470209</t>
  </si>
  <si>
    <t>LOC PETRORO</t>
  </si>
  <si>
    <t>IT001E43474433</t>
  </si>
  <si>
    <t>VIA CALIGIANA-VILLA</t>
  </si>
  <si>
    <t>IT001E43475533</t>
  </si>
  <si>
    <t>VIA F.LLI ROSSELLI</t>
  </si>
  <si>
    <t>IT001E43477090</t>
  </si>
  <si>
    <t>LOC SAN MARIANO</t>
  </si>
  <si>
    <t>IT001E43478343</t>
  </si>
  <si>
    <t>STRADA TIBERINA NORD, 1-BIS</t>
  </si>
  <si>
    <t>IT001E56245784</t>
  </si>
  <si>
    <t>LOC PETROIA - SCRITTO</t>
  </si>
  <si>
    <t>IT001E56246263</t>
  </si>
  <si>
    <t>LOC NONNI VITELLINO</t>
  </si>
  <si>
    <t>IT001E56246673</t>
  </si>
  <si>
    <t>LOC MIGIANA - MONTE TEZIO</t>
  </si>
  <si>
    <t>IT001E56299776</t>
  </si>
  <si>
    <t>LOC LOGGE COLONNATA</t>
  </si>
  <si>
    <t>IT001E56299818</t>
  </si>
  <si>
    <t>FRAZ COLONNATA</t>
  </si>
  <si>
    <t>IT001E56302194</t>
  </si>
  <si>
    <t>IT001E56375670</t>
  </si>
  <si>
    <t>VIA SENTINO</t>
  </si>
  <si>
    <t>IT001E56383807</t>
  </si>
  <si>
    <t>LOC S. DONATO</t>
  </si>
  <si>
    <t>IT001E56390774</t>
  </si>
  <si>
    <t>LOC SEMONTE CORSO</t>
  </si>
  <si>
    <t>IT001E56392434</t>
  </si>
  <si>
    <t>VIA NAPOLI</t>
  </si>
  <si>
    <t>IT001E56398088</t>
  </si>
  <si>
    <t>STRADA PERUGIA PONTE RIO</t>
  </si>
  <si>
    <t>IT001E56401602</t>
  </si>
  <si>
    <t>VIA FONTE AVELLANA</t>
  </si>
  <si>
    <t>IT001E56404365</t>
  </si>
  <si>
    <t>IT001E56405034</t>
  </si>
  <si>
    <t>IT001E56426483</t>
  </si>
  <si>
    <t>IT001E56426494</t>
  </si>
  <si>
    <t>IT001E56426547</t>
  </si>
  <si>
    <t>IT001E56427116</t>
  </si>
  <si>
    <t>IT001E56427203</t>
  </si>
  <si>
    <t>IT001E56427206</t>
  </si>
  <si>
    <t>IT001E56439724</t>
  </si>
  <si>
    <t>FRAZ PERTICANO</t>
  </si>
  <si>
    <t>IT001E56439862</t>
  </si>
  <si>
    <t>LOC MONTE FIUME</t>
  </si>
  <si>
    <t>IT001E56439866</t>
  </si>
  <si>
    <t>IT001E56439977</t>
  </si>
  <si>
    <t>FRAZ PONTE CALCARA</t>
  </si>
  <si>
    <t>IT001E56439993</t>
  </si>
  <si>
    <t>LOC LA PEZZA</t>
  </si>
  <si>
    <t>IT001E56440158</t>
  </si>
  <si>
    <t>IT001E56448049</t>
  </si>
  <si>
    <t>IT001E56537575</t>
  </si>
  <si>
    <t>VIA A. COSTA</t>
  </si>
  <si>
    <t>IT001E56541489</t>
  </si>
  <si>
    <t>PIAZZALE AMENDOLA</t>
  </si>
  <si>
    <t>IT001E56541647</t>
  </si>
  <si>
    <t>VIA CAPITINI - TAVERNELLE</t>
  </si>
  <si>
    <t>IT001E56566790</t>
  </si>
  <si>
    <t>VOC SIMONCELLI</t>
  </si>
  <si>
    <t>IT001E56622250</t>
  </si>
  <si>
    <t>LOC MORA - PALAZZO</t>
  </si>
  <si>
    <t>IT001E56694342</t>
  </si>
  <si>
    <t>IT001E56960386</t>
  </si>
  <si>
    <t>VOC PONTECUTI</t>
  </si>
  <si>
    <t>IT001E60358452</t>
  </si>
  <si>
    <t>VOC MONTELUPINO</t>
  </si>
  <si>
    <t>IT001E61064813</t>
  </si>
  <si>
    <t>STRADA DEL SARDO</t>
  </si>
  <si>
    <t>IT001E61064852</t>
  </si>
  <si>
    <t>STRADA DEL BROZZO</t>
  </si>
  <si>
    <t>IT001E61918971</t>
  </si>
  <si>
    <t>IT001E61921257</t>
  </si>
  <si>
    <t>IT001E62071723</t>
  </si>
  <si>
    <t>VIA GEORGE STEPHENS</t>
  </si>
  <si>
    <t>IT001E65841929</t>
  </si>
  <si>
    <t>STRADA DELLA PESCARA</t>
  </si>
  <si>
    <t>vedi foglio Sedi</t>
  </si>
  <si>
    <t>PROV</t>
  </si>
  <si>
    <t>TR</t>
  </si>
  <si>
    <t>UMBRA ENERGY</t>
  </si>
  <si>
    <t>Note</t>
  </si>
  <si>
    <t>IT001E04269293</t>
  </si>
  <si>
    <t>IT001E43212124</t>
  </si>
  <si>
    <t>IT001E43213709</t>
  </si>
  <si>
    <t>IT001E43213714</t>
  </si>
  <si>
    <t>IT001E43213715</t>
  </si>
  <si>
    <t>IT001E43216378</t>
  </si>
  <si>
    <t>IT001E43216819</t>
  </si>
  <si>
    <t>IT001E43222793</t>
  </si>
  <si>
    <t>IT001E43222879</t>
  </si>
  <si>
    <t>IT001E43225145</t>
  </si>
  <si>
    <t>IT001E43231064</t>
  </si>
  <si>
    <t>IT001E43234646</t>
  </si>
  <si>
    <t>IT001E43235616</t>
  </si>
  <si>
    <t>IT001E43236363</t>
  </si>
  <si>
    <t>IT001E43236695</t>
  </si>
  <si>
    <t>IT001E43288234</t>
  </si>
  <si>
    <t>IT001E43288236</t>
  </si>
  <si>
    <t>IT001E43341879</t>
  </si>
  <si>
    <t>IT001E43341882</t>
  </si>
  <si>
    <t>IT001E43342025</t>
  </si>
  <si>
    <t>IT001E43289623</t>
  </si>
  <si>
    <t>IT001E43366674</t>
  </si>
  <si>
    <t>IT001E43228777</t>
  </si>
  <si>
    <t>IT001E43225144</t>
  </si>
  <si>
    <t>IT001E43200562</t>
  </si>
  <si>
    <t>STR PER IL PUGLIA - CASALALTA</t>
  </si>
  <si>
    <t>VIA VASCIANO</t>
  </si>
  <si>
    <t>VIA ORVIETANA</t>
  </si>
  <si>
    <t>VIA DELLE MARCHE</t>
  </si>
  <si>
    <t>VIA DERUTA</t>
  </si>
  <si>
    <t>VIA G.MERCALLI</t>
  </si>
  <si>
    <t>VIA SANT'ANTONIO</t>
  </si>
  <si>
    <t>VIA DELL'ASILO</t>
  </si>
  <si>
    <t>VIA PIANA 201</t>
  </si>
  <si>
    <t>VIA DELLE REGIONI</t>
  </si>
  <si>
    <t>VIA DEL MOSAICO</t>
  </si>
  <si>
    <t>VIA STAZIONE</t>
  </si>
  <si>
    <t>VIA DELLA LUNA</t>
  </si>
  <si>
    <t>LOC BANDITELLA</t>
  </si>
  <si>
    <t>LOC. BRUFA</t>
  </si>
  <si>
    <t>LOC SOLOMEO</t>
  </si>
  <si>
    <t>LOC. CASTELVIETO</t>
  </si>
  <si>
    <t>VIA FRATE SOLE - LOC. MONTEBELLO</t>
  </si>
  <si>
    <t>VIA CHECCHI</t>
  </si>
  <si>
    <t>VIA BOSCHETTI</t>
  </si>
  <si>
    <t>VIA LIVORNO</t>
  </si>
  <si>
    <t>IT001E00020548</t>
  </si>
  <si>
    <t xml:space="preserve">POLINO (TR) VIA PROV. ARR. POLINO 0 </t>
  </si>
  <si>
    <t>IT001E00021017</t>
  </si>
  <si>
    <t>CONTIGLIANO (RI) VIA DEL PIANO 0</t>
  </si>
  <si>
    <t>IT001E00021254</t>
  </si>
  <si>
    <t xml:space="preserve"> ACQUASPARTA (TR) LOCALITA' CAMP. ACQUASPARTA 0 </t>
  </si>
  <si>
    <t>IT001E00021294</t>
  </si>
  <si>
    <t xml:space="preserve"> AMELIA (TR) VIA ORVIETO 0 </t>
  </si>
  <si>
    <t>IT001E00021309</t>
  </si>
  <si>
    <t xml:space="preserve">AMELIA (TR) STRADA TIRO A SEGNO 0 </t>
  </si>
  <si>
    <t>IT001E00021459</t>
  </si>
  <si>
    <t xml:space="preserve">MONTECASTRILLI (TR) VOCABOLO COLLECAPRETTO 0 </t>
  </si>
  <si>
    <t>IT001E00021538</t>
  </si>
  <si>
    <t xml:space="preserve">NARNI (TR) VIA FLAMINIA TERNANA 229  </t>
  </si>
  <si>
    <t>IT001E00021550</t>
  </si>
  <si>
    <t xml:space="preserve">NARNI (TR) VIA DEL MORELLINO 0 </t>
  </si>
  <si>
    <t>IT001E00021626</t>
  </si>
  <si>
    <t>OTRICOLI (TR) VOCABOLO MONTARONE 0</t>
  </si>
  <si>
    <t>IT001E00108337</t>
  </si>
  <si>
    <t xml:space="preserve">MORRO REATINO (RI) VIA PACCE 0 </t>
  </si>
  <si>
    <t>IT001E00108377</t>
  </si>
  <si>
    <t xml:space="preserve">MONTECASTRILLI (TR) VOCABOLO COPPO 0 </t>
  </si>
  <si>
    <t>IT001E00108451</t>
  </si>
  <si>
    <t>ORVIETO (TR) VIA MONTE SUBASIO 0</t>
  </si>
  <si>
    <t>IT001E41480826</t>
  </si>
  <si>
    <t xml:space="preserve">CASTEL VISCARDO (TR) VIA MARCONI G. 0 </t>
  </si>
  <si>
    <t>IT001E41529154</t>
  </si>
  <si>
    <t xml:space="preserve">NARNI (TR) STRADA DI FUNARIA 12 </t>
  </si>
  <si>
    <t>IT001E41776183</t>
  </si>
  <si>
    <t>FABRO (TR) CONTRADA DELLA MONTAGNA 0</t>
  </si>
  <si>
    <t>IT018E01410241</t>
  </si>
  <si>
    <t>TERNI (TR) VIA DELLA COMETA CESI 0 - 05100</t>
  </si>
  <si>
    <t>IT018E10011051</t>
  </si>
  <si>
    <t xml:space="preserve">TERNI (TR) VOCABOLO PENTIMA BASSA 0 </t>
  </si>
  <si>
    <t>IT018E10024511</t>
  </si>
  <si>
    <t>TERNI (TR) STRADA FONTANA DI POLO CESI 0</t>
  </si>
  <si>
    <t>IT018E10024521</t>
  </si>
  <si>
    <t xml:space="preserve">TERNI (TR) VIA VANZETTI AUGUSTO 23/C </t>
  </si>
  <si>
    <t>IT018E10037931</t>
  </si>
  <si>
    <t xml:space="preserve">TERNI (TR) VOCABOLO COLLE DEI FRATI PIEDILUCO 0 </t>
  </si>
  <si>
    <t>IT018E19946181</t>
  </si>
  <si>
    <t xml:space="preserve">TERNI (TR) STRADA DI MARATTA BASSA 0 </t>
  </si>
  <si>
    <t>IT001E43223803</t>
  </si>
  <si>
    <t xml:space="preserve">FERENTILLO (TR)  - VICOLO SAN SILVESTRO 0 - 05034 - </t>
  </si>
  <si>
    <t>POLINO</t>
  </si>
  <si>
    <t>RI</t>
  </si>
  <si>
    <t>CONTIGLIANO</t>
  </si>
  <si>
    <t>S.I.I. S.C.P.A.</t>
  </si>
  <si>
    <t>VIA PANARO 0 - 05018 - ORVIETO (TR)</t>
  </si>
  <si>
    <t>IT018E00545221</t>
  </si>
  <si>
    <t>Terni Vocabolo Colle dei Frati</t>
  </si>
  <si>
    <t>IT018E00839751</t>
  </si>
  <si>
    <t>Terni Viale della Pace</t>
  </si>
  <si>
    <t>IT018E00890711</t>
  </si>
  <si>
    <t xml:space="preserve">Terni VIA NOCETA </t>
  </si>
  <si>
    <t>IT018E00890721</t>
  </si>
  <si>
    <t>Terni PIAZZA BONANNI</t>
  </si>
  <si>
    <t>IT018E01058411</t>
  </si>
  <si>
    <t xml:space="preserve">Terni VOCABOLO VALLE PAPIGNO </t>
  </si>
  <si>
    <t>IT018E01071881</t>
  </si>
  <si>
    <t>Terni-Via Otto Marzo</t>
  </si>
  <si>
    <t>IT018E01071901</t>
  </si>
  <si>
    <t>Terni Viale Battisti</t>
  </si>
  <si>
    <t>IT018E01089611</t>
  </si>
  <si>
    <t>Terni Collestatte</t>
  </si>
  <si>
    <t>IT018E01153431</t>
  </si>
  <si>
    <t>Terni Madonna del Monumento</t>
  </si>
  <si>
    <t>IT018E01214781</t>
  </si>
  <si>
    <t>Terni Strada Santa Maddalena</t>
  </si>
  <si>
    <t>IT018E01360231</t>
  </si>
  <si>
    <t>Terni Via Vasi Giuseppe</t>
  </si>
  <si>
    <t>IT018E01372981</t>
  </si>
  <si>
    <t>Terni Via Noceta Piediluco</t>
  </si>
  <si>
    <t>IT018E01457061</t>
  </si>
  <si>
    <t>Terni STRADA DI POGGIO LAVARINO</t>
  </si>
  <si>
    <t>IT018E01457071</t>
  </si>
  <si>
    <t xml:space="preserve">Terni VOCABOLO GIUNCANO  </t>
  </si>
  <si>
    <t>IT018E01471341</t>
  </si>
  <si>
    <t>Terni VIA GALVANI</t>
  </si>
  <si>
    <t>IT018E01600281</t>
  </si>
  <si>
    <t>Terni VOCABOLO CECALOCCO</t>
  </si>
  <si>
    <t>IT018E01704831</t>
  </si>
  <si>
    <t xml:space="preserve">Terni VIALE BATTISTI </t>
  </si>
  <si>
    <t>IT018E01709531</t>
  </si>
  <si>
    <t xml:space="preserve">Terni VOCABOLO MIRANDA </t>
  </si>
  <si>
    <t>IT018E01810151</t>
  </si>
  <si>
    <t xml:space="preserve">Terni STRADA DELLA ROMITA </t>
  </si>
  <si>
    <t>IT018E01742851</t>
  </si>
  <si>
    <t>Terni VIA MIRIMAO G. 0 - 05100</t>
  </si>
  <si>
    <t>IT018E01747761</t>
  </si>
  <si>
    <t>Terni VIALE TITO ORO NOBILI 0 - 5100</t>
  </si>
  <si>
    <t>IT018E10010321</t>
  </si>
  <si>
    <t>Terni VIA PRIMO MAGGIO</t>
  </si>
  <si>
    <t>IT018E10010741</t>
  </si>
  <si>
    <t xml:space="preserve">Terni VOCABOLO SANT'ERASMO </t>
  </si>
  <si>
    <t>IT018E10010751</t>
  </si>
  <si>
    <t xml:space="preserve">Terni VOCABOLO ACQUAPALOMBO </t>
  </si>
  <si>
    <t>IT018E10010921</t>
  </si>
  <si>
    <t>Terni STRADA DI S ROCCO</t>
  </si>
  <si>
    <t>IT018E10010941</t>
  </si>
  <si>
    <t xml:space="preserve">Terni STRADA DELLA PITTURA CESI </t>
  </si>
  <si>
    <t>IT018E10010951</t>
  </si>
  <si>
    <t>Terni VOCABOLO SANT'ERASMO</t>
  </si>
  <si>
    <t>IT018E10010961</t>
  </si>
  <si>
    <t xml:space="preserve">Terni VOCABOLO CECALOCCO </t>
  </si>
  <si>
    <t>IT018E10011001</t>
  </si>
  <si>
    <t>Terni VOCABOLO ROMITA</t>
  </si>
  <si>
    <t>IT018E10011021</t>
  </si>
  <si>
    <t xml:space="preserve">Terni VOCABOLO LARVIANO </t>
  </si>
  <si>
    <t>IT018E10011031</t>
  </si>
  <si>
    <t>Terni VIA TREVI</t>
  </si>
  <si>
    <t>IT018E10011101</t>
  </si>
  <si>
    <t>Terni STRADA DI PIETRARA</t>
  </si>
  <si>
    <t>IT018E10011111</t>
  </si>
  <si>
    <t>Terni STRADA S MARTINO 0</t>
  </si>
  <si>
    <t>IT018E10011121</t>
  </si>
  <si>
    <t>IT018E10011131</t>
  </si>
  <si>
    <t>Terni VOCABOLO TORO PAPIGNO</t>
  </si>
  <si>
    <t>IT018E10011151</t>
  </si>
  <si>
    <t>Terni STRADA LA CASTAGNA</t>
  </si>
  <si>
    <t>IT018E10011161</t>
  </si>
  <si>
    <t>Terni VOCABOLO VALLE SPOLETINA PIEDILUCO</t>
  </si>
  <si>
    <t>IT018E10011171</t>
  </si>
  <si>
    <t>Terni STRADA DI MARATTA BASSA</t>
  </si>
  <si>
    <t>IT018E10011181</t>
  </si>
  <si>
    <t>Terni STRADA DI LAGARELLO CESI</t>
  </si>
  <si>
    <t>IT018E10011191</t>
  </si>
  <si>
    <t xml:space="preserve">Terni VIA GABELLETTA CESI </t>
  </si>
  <si>
    <t>IT018E10011201</t>
  </si>
  <si>
    <t xml:space="preserve">Terni STRADA DI CONDOTTO CESI </t>
  </si>
  <si>
    <t>IT018E10011211</t>
  </si>
  <si>
    <t xml:space="preserve">Terni VOCABOLO MAZZELVETTA PIEDILUCO </t>
  </si>
  <si>
    <t>IT018E10011221</t>
  </si>
  <si>
    <t>Terni STRADA DI SAN BARTOLOMEO</t>
  </si>
  <si>
    <t>IT018E10011231</t>
  </si>
  <si>
    <t>Terni STRADA DI S. FILOMENA</t>
  </si>
  <si>
    <t>IT018E10011241</t>
  </si>
  <si>
    <t xml:space="preserve">Terni STRADA DI S. FILOMENA </t>
  </si>
  <si>
    <t>IT018E10011291</t>
  </si>
  <si>
    <t xml:space="preserve">Terni STRADA DI CASANOVA </t>
  </si>
  <si>
    <t>IT018E10011301</t>
  </si>
  <si>
    <t xml:space="preserve">TERNI (TR) STRADA DI CASANOVA 0 </t>
  </si>
  <si>
    <t>IT018E10011311</t>
  </si>
  <si>
    <t>Terni STRADA FONTANA DELLA MANDORLA</t>
  </si>
  <si>
    <t>IT018E10011321</t>
  </si>
  <si>
    <t xml:space="preserve">Terni STRADA DI POGGIO LAVARINO GIUNCANO </t>
  </si>
  <si>
    <t>IT018E10011331</t>
  </si>
  <si>
    <t>Terni VIA DEL VELINO PAPIGNO</t>
  </si>
  <si>
    <t>IT018E10011341</t>
  </si>
  <si>
    <t xml:space="preserve">Terni VOCABOLO S. LIBERATORE COLLESTATTE </t>
  </si>
  <si>
    <t>IT018E10011361</t>
  </si>
  <si>
    <t xml:space="preserve">TERNI (TR) STRADA DI SAN BARTOLOMEO 0 </t>
  </si>
  <si>
    <t>IT018E10011381</t>
  </si>
  <si>
    <t>Terni STRADA DI SPODIORE COLLESTATTE 0</t>
  </si>
  <si>
    <t>IT018E10011391</t>
  </si>
  <si>
    <t>Terni VIA DEL LAGO PIEDILUCO</t>
  </si>
  <si>
    <t>IT018E10011421</t>
  </si>
  <si>
    <t>Terni STRADA DEL GIOGLIO 0</t>
  </si>
  <si>
    <t>IT018E10011441</t>
  </si>
  <si>
    <t xml:space="preserve">TERNI (TR) STRADA LA CASTAGNA 0  </t>
  </si>
  <si>
    <t>IT018E10011921</t>
  </si>
  <si>
    <t>Terni STRADA DEI VENTI GIUNCANO</t>
  </si>
  <si>
    <t>IT018E10013411</t>
  </si>
  <si>
    <t>Terni VIA MASCIO DOMENICO 3</t>
  </si>
  <si>
    <t>IT018E10019981</t>
  </si>
  <si>
    <t xml:space="preserve">Terni VOCABOLO PISCINA MARMORE </t>
  </si>
  <si>
    <t>IT018E10019991</t>
  </si>
  <si>
    <t>IT018E10020071</t>
  </si>
  <si>
    <t xml:space="preserve">Terni VIA MAESTRI DEL LAVORO COLLESCIPOLI 35/X </t>
  </si>
  <si>
    <t>IT018E10020081</t>
  </si>
  <si>
    <t>Terni STRADA DELLE CAMPORE COLLESCIPOLI 0</t>
  </si>
  <si>
    <t>IT018E10020091</t>
  </si>
  <si>
    <t>IT018E10020101</t>
  </si>
  <si>
    <t xml:space="preserve">Terni VIA DEGLI ARTIGIANI COLLESCIPOLI 0 </t>
  </si>
  <si>
    <t>IT018E10026521</t>
  </si>
  <si>
    <t xml:space="preserve">Terni STRADA DI BATTIFERRO 0 - 05100 - </t>
  </si>
  <si>
    <t>IT018E10029401</t>
  </si>
  <si>
    <t xml:space="preserve">Terni LUNGONERA SAVOIA 0 </t>
  </si>
  <si>
    <t>IT018E10033801</t>
  </si>
  <si>
    <t>VIA BARTOCCI ALDO 0 - 05100 - TERNI (TR)</t>
  </si>
  <si>
    <t>IT018E10036001</t>
  </si>
  <si>
    <t xml:space="preserve">Terni STRADA DI MARATTA BASSA 82 </t>
  </si>
  <si>
    <t>IT018E10039761</t>
  </si>
  <si>
    <t>Terni STRADA DI CARONE COLLESCIPOLI 0</t>
  </si>
  <si>
    <t>IT018E10049641</t>
  </si>
  <si>
    <t xml:space="preserve">Terni VIA BARTOCCI ALDO 22 </t>
  </si>
  <si>
    <t>IT018E19947141</t>
  </si>
  <si>
    <t>Terni VOCABOLO MACCHIAGROSSA</t>
  </si>
  <si>
    <t>IT018E19962331</t>
  </si>
  <si>
    <t xml:space="preserve">Terni STRADA MONTE ARGENTO PAPIGNO </t>
  </si>
  <si>
    <t>IT018E19986031</t>
  </si>
  <si>
    <t>Terni VIA DEL CONVENTO COLLESCIPOLI 0</t>
  </si>
  <si>
    <t>IT018E19991101</t>
  </si>
  <si>
    <t xml:space="preserve">Terni STRADA DI COLLESCIPOLI 0 </t>
  </si>
  <si>
    <t>IT018E10027591</t>
  </si>
  <si>
    <t>Terni VIA PRIMO MAGGIO 65 - 05100</t>
  </si>
  <si>
    <t>IT018E19998981</t>
  </si>
  <si>
    <t>Terni VIA CONTI MENOTTI MARMORE 0 - 05100</t>
  </si>
  <si>
    <t>IT018E20000595</t>
  </si>
  <si>
    <t xml:space="preserve">Terni STRADA DEL PORTO 27 </t>
  </si>
  <si>
    <t>IT018E20000596</t>
  </si>
  <si>
    <t>Terni STRADA DEL PORTO 2 - 05100</t>
  </si>
  <si>
    <t>IT018E20000620</t>
  </si>
  <si>
    <t>IT018E20001635</t>
  </si>
  <si>
    <t>IT018E20001636</t>
  </si>
  <si>
    <t>Terni STRADA CASTAGNA, 9</t>
  </si>
  <si>
    <t>IT018E20001942</t>
  </si>
  <si>
    <t>Terni VIALE PRATI G. 20/X - 05100</t>
  </si>
  <si>
    <t>IT018E20001943</t>
  </si>
  <si>
    <t>TerniCORSO DEL POPOLO 5/X - 05100</t>
  </si>
  <si>
    <t>IT018E20000780</t>
  </si>
  <si>
    <t>Terni PIAZZA DELLA REPUBBLICA 0 - 05100</t>
  </si>
  <si>
    <t>IT018E20001823</t>
  </si>
  <si>
    <t>Terni VIA FARINI P. 11 - 05100</t>
  </si>
  <si>
    <t>IT018E20001934</t>
  </si>
  <si>
    <t>Terni VIA IPPOCRATE 31/X - 05100</t>
  </si>
  <si>
    <t>IT001E00021503</t>
  </si>
  <si>
    <t>NARNI (TR) STRADA DI VISCIANO 0</t>
  </si>
  <si>
    <t>IT001E00021504</t>
  </si>
  <si>
    <t xml:space="preserve">NARNI (TR) STRADA DELLE GRAZIE 0 </t>
  </si>
  <si>
    <t>IT001E00021505</t>
  </si>
  <si>
    <t>NARNI (TR) STRADA DI MORELLINO 0</t>
  </si>
  <si>
    <t>IT001E00021507</t>
  </si>
  <si>
    <t xml:space="preserve">NARNI (TR) STRADA DI MONTORO 0 </t>
  </si>
  <si>
    <t>IT001E00021511</t>
  </si>
  <si>
    <t xml:space="preserve">NARNI (TR) VIA ORTANA 0 </t>
  </si>
  <si>
    <t>IT001E00021513</t>
  </si>
  <si>
    <t>NARNI (TR) strada colle oliveto</t>
  </si>
  <si>
    <t>IT001E00021514</t>
  </si>
  <si>
    <t xml:space="preserve">NARNI (TR) VIA DEL LAGO 0  </t>
  </si>
  <si>
    <t>IT001E00021517</t>
  </si>
  <si>
    <t>NARNI (TR) STRADA DI BORGARIA 0</t>
  </si>
  <si>
    <t>IT001E00021518</t>
  </si>
  <si>
    <t xml:space="preserve">NARNI (TR) STRADA DELL'ACERELLA </t>
  </si>
  <si>
    <t>IT001E00021520</t>
  </si>
  <si>
    <t xml:space="preserve">NARNI (TR) STRADA CASTELVECCHIO 0 </t>
  </si>
  <si>
    <t>IT001E00021521</t>
  </si>
  <si>
    <t xml:space="preserve"> NARNI (TR) STRADA CASTELVECCHIO 0</t>
  </si>
  <si>
    <t>IT001E00021522</t>
  </si>
  <si>
    <t>NARNI (TR) LOCALITA' CENTRO SANT' URBANO 0</t>
  </si>
  <si>
    <t>IT001E00021523</t>
  </si>
  <si>
    <t>NARNI (TR) STRADA GUADAMELLO - SAN VITO 0</t>
  </si>
  <si>
    <t>IT001E00021524</t>
  </si>
  <si>
    <t>NARNI (TR) STRADA GUADAMELLO - SAN VITO</t>
  </si>
  <si>
    <t>IT001E00021525</t>
  </si>
  <si>
    <t xml:space="preserve">NARNI (TR) STRADA DELLE LENZE 1/A </t>
  </si>
  <si>
    <t>IT001E00021528</t>
  </si>
  <si>
    <t xml:space="preserve">NARNI (TR) STRADA DI S. LUCIDA 0 </t>
  </si>
  <si>
    <t>IT001E00021530</t>
  </si>
  <si>
    <t>NARNI (TR) STRADA CALVESE 0</t>
  </si>
  <si>
    <t>IT001E00021531</t>
  </si>
  <si>
    <t xml:space="preserve">NARNI (TR) STRADA S. ANGELO </t>
  </si>
  <si>
    <t>IT001E00021534</t>
  </si>
  <si>
    <t xml:space="preserve">NARNI (TR) VIA FLAMINIA TERNANA 0 </t>
  </si>
  <si>
    <t>IT001E00021535</t>
  </si>
  <si>
    <t xml:space="preserve"> NARNI (TR) VIA FLAMINIA TERNANA 0 </t>
  </si>
  <si>
    <t>IT001E00021537</t>
  </si>
  <si>
    <t xml:space="preserve">NARNI (TR) STRADA DELLE VALLI 20/X </t>
  </si>
  <si>
    <t>IT001E00021539</t>
  </si>
  <si>
    <t xml:space="preserve"> NARNI (TR) STRADA DI CAPRILE 0</t>
  </si>
  <si>
    <t>IT001E00021540</t>
  </si>
  <si>
    <t xml:space="preserve">NARNI (TR) STRADA DI CAPRILE 0 </t>
  </si>
  <si>
    <t>IT001E00021543</t>
  </si>
  <si>
    <t>NARNI (TR) STRADA DI FUNARIA 12/X - 05035 - NARNI (TR) [IT]</t>
  </si>
  <si>
    <t>IT001E00021545</t>
  </si>
  <si>
    <t xml:space="preserve">NARNI (TR) VIA PORTECCHIA 0 </t>
  </si>
  <si>
    <t>IT001E00021546</t>
  </si>
  <si>
    <t xml:space="preserve">NARNI (TR) STRADA S. ANGELO 0 </t>
  </si>
  <si>
    <t>IT001E00021548</t>
  </si>
  <si>
    <t>NARNI (TR) STRADA CURVA DELL' EDERA 0</t>
  </si>
  <si>
    <t>IT001E00021553</t>
  </si>
  <si>
    <t>NARNI (TR) STRADA AMERINA  S PELLEGRINO 0</t>
  </si>
  <si>
    <t>IT001E00021554</t>
  </si>
  <si>
    <t xml:space="preserve">NARNI (TR) STRADA AMERINA  S PELLEGRINO 0 </t>
  </si>
  <si>
    <t>IT001E00021555</t>
  </si>
  <si>
    <t>NARNI (TR) VIA CAPITONESE 267/X</t>
  </si>
  <si>
    <t>IT001E00021563</t>
  </si>
  <si>
    <t xml:space="preserve">NARNI (TR) STRADA DI SANTA MARGHERITA 0 </t>
  </si>
  <si>
    <t>IT001E00108397</t>
  </si>
  <si>
    <t xml:space="preserve">NARNI (TR) VIA CAPITONESE 0 </t>
  </si>
  <si>
    <t>IT001E00108405</t>
  </si>
  <si>
    <t>IT001E00108406</t>
  </si>
  <si>
    <t xml:space="preserve">NARNI (TR) LOCALITA' CENTRO SANT' URBANO 0 </t>
  </si>
  <si>
    <t>IT001E00108407</t>
  </si>
  <si>
    <t xml:space="preserve">NARNI (TR) STRADA DELLE LENZE 2/B </t>
  </si>
  <si>
    <t>IT001E00108408</t>
  </si>
  <si>
    <t>NARNI (TR) STRADA DEI POZZI 0</t>
  </si>
  <si>
    <t>IT001E00108410</t>
  </si>
  <si>
    <t xml:space="preserve">NARNI (TR) STRADA DELLE TREIE 0 </t>
  </si>
  <si>
    <t>IT001E00108411</t>
  </si>
  <si>
    <t xml:space="preserve">NARNI (TR) STRADA COLLE SAN FAUSTINO 0 </t>
  </si>
  <si>
    <t>IT001E00108413</t>
  </si>
  <si>
    <t>NARNI (TR) PIAZZA BOCCIARELLI 2</t>
  </si>
  <si>
    <t>IT001E00108414</t>
  </si>
  <si>
    <t xml:space="preserve">NARNI (TR) VIA FERONIA 108/A </t>
  </si>
  <si>
    <t>IT001E00108421</t>
  </si>
  <si>
    <t xml:space="preserve">NARNI (TR) VIA CAPITONESE 311/B </t>
  </si>
  <si>
    <t>IT001E00108422</t>
  </si>
  <si>
    <t xml:space="preserve">NARNI (TR) STRADA MARATTA 0 </t>
  </si>
  <si>
    <t>IT001E00108423</t>
  </si>
  <si>
    <t xml:space="preserve"> NARNI (TR) STRADA MARATTA 0 </t>
  </si>
  <si>
    <t>IT001E00125339</t>
  </si>
  <si>
    <t>IT001E41812168</t>
  </si>
  <si>
    <t xml:space="preserve">NARNI (TR) STRADA GUADAMELLO SAN VITO 0 </t>
  </si>
  <si>
    <t>IT001E41812169</t>
  </si>
  <si>
    <t>IT001E41812170</t>
  </si>
  <si>
    <t>IT001E00021564</t>
  </si>
  <si>
    <t>NARNI (TR) VIA DEL SANTUARIO 0 - 05035</t>
  </si>
  <si>
    <t>IT001E43462617</t>
  </si>
  <si>
    <t>NARNI (TR) STRADA DEI COLLI 0 - 05035</t>
  </si>
  <si>
    <t>IT001E56262431</t>
  </si>
  <si>
    <t xml:space="preserve">NARNI (TR) STRADA DI VAGNO MONTORO 0 - 05035 </t>
  </si>
  <si>
    <t>IT001E56262432</t>
  </si>
  <si>
    <t>IT001E43239623</t>
  </si>
  <si>
    <t>NARNI (TR) STRADA NARNI SANT' URBANO</t>
  </si>
  <si>
    <t>IT001E00021567</t>
  </si>
  <si>
    <t xml:space="preserve">ORVIETO (TR) LOCALITA' CANALE 0 </t>
  </si>
  <si>
    <t>IT001E00021568</t>
  </si>
  <si>
    <t>ORVIETO (TR) LOCALITA' LE VELETTE 0</t>
  </si>
  <si>
    <t>IT001E00021570</t>
  </si>
  <si>
    <t>ORVIETO (TR) LOCALITA' MORRANO 0</t>
  </si>
  <si>
    <t>IT001E00021571</t>
  </si>
  <si>
    <t xml:space="preserve">ORVIETO (TR) LOCALITA' MORRANO 0 </t>
  </si>
  <si>
    <t>IT001E00021572</t>
  </si>
  <si>
    <t>IT001E00021573</t>
  </si>
  <si>
    <t>ORVIETO (TR) viale I Maggio</t>
  </si>
  <si>
    <t>IT001E00021574</t>
  </si>
  <si>
    <t xml:space="preserve">ORVIETO (TR) LOCALITA' TITIGLIANO 0 </t>
  </si>
  <si>
    <t>IT001E00021575</t>
  </si>
  <si>
    <t xml:space="preserve">ORVIETO (TR) LOCALITA' CANONICA 0 </t>
  </si>
  <si>
    <t>IT001E00021576</t>
  </si>
  <si>
    <t xml:space="preserve">ORVIETO (TR) VIA DELLE SCALETTE 0 </t>
  </si>
  <si>
    <t>IT001E00021577</t>
  </si>
  <si>
    <t xml:space="preserve">ORVIETO (TR) LOCALITA' SUGANO 0 </t>
  </si>
  <si>
    <t>IT001E00021579</t>
  </si>
  <si>
    <t xml:space="preserve">ORVIETO (TR) VIALE I MAGGIO 0 </t>
  </si>
  <si>
    <t>IT001E00021580</t>
  </si>
  <si>
    <t xml:space="preserve">ORVIETO (TR) LOCALITA' COLONNETTA 0 </t>
  </si>
  <si>
    <t>IT001E00021581</t>
  </si>
  <si>
    <t>ORVIETO (TR) LOCALITA' COLONNETTA 0</t>
  </si>
  <si>
    <t>IT001E00021583</t>
  </si>
  <si>
    <t xml:space="preserve">ORVIETO (TR) LOCALITA' LE SCALETTE 0 </t>
  </si>
  <si>
    <t>IT001E00021592</t>
  </si>
  <si>
    <t>ORVIETO (TR) LOCALITA' TORRE SAN SEVERO 0</t>
  </si>
  <si>
    <t>IT001E00021593</t>
  </si>
  <si>
    <t>IT001E00021594</t>
  </si>
  <si>
    <t xml:space="preserve">ORVIETO (TR) LOCALITA' BAGNI 0 </t>
  </si>
  <si>
    <t>IT001E00021595</t>
  </si>
  <si>
    <t xml:space="preserve">ORVIETO (TR) LOCALITA' BAGNI 0  </t>
  </si>
  <si>
    <t>IT001E00021596</t>
  </si>
  <si>
    <t xml:space="preserve">ORVIETO (TR) VIA DELLA SVOLTA 0 </t>
  </si>
  <si>
    <t>IT001E00021597</t>
  </si>
  <si>
    <t>IT001E00021600</t>
  </si>
  <si>
    <t xml:space="preserve">ORVIETO (TR) LOCALITA' OSARELLA 0 </t>
  </si>
  <si>
    <t>IT001E00021601</t>
  </si>
  <si>
    <t>IT001E00021602</t>
  </si>
  <si>
    <t>IT001E00021603</t>
  </si>
  <si>
    <t xml:space="preserve">ORVIETO (TR) LOCALITA' BARDANO 0 </t>
  </si>
  <si>
    <t>IT001E00021604</t>
  </si>
  <si>
    <t xml:space="preserve">ORVIETO (TR) VIA DORIA RIPARIA 0 </t>
  </si>
  <si>
    <t>IT001E00021607</t>
  </si>
  <si>
    <t xml:space="preserve">ORVIETO (TR) LOCALITA' PONTE GIULIO 0 </t>
  </si>
  <si>
    <t>IT001E00021609</t>
  </si>
  <si>
    <t xml:space="preserve">ORVIETO (TR) LOCALITA' ROCCA RIPESENA 0 </t>
  </si>
  <si>
    <t>IT001E00021610</t>
  </si>
  <si>
    <t xml:space="preserve">ORVIETO (TR) VIA DEI TESSITORI 0 </t>
  </si>
  <si>
    <t>IT001E00021611</t>
  </si>
  <si>
    <t xml:space="preserve">ORVIETO (TR) VIA VELINO 0 </t>
  </si>
  <si>
    <t>IT001E00021613</t>
  </si>
  <si>
    <t>ORVIETO (TR) LOCALITA' CORBARA 0</t>
  </si>
  <si>
    <t>IT001E00021619</t>
  </si>
  <si>
    <t>IT001E00021620</t>
  </si>
  <si>
    <t xml:space="preserve">ORVIETO (TR) VIA MONTE LUCO 0 </t>
  </si>
  <si>
    <t>IT001E00021624</t>
  </si>
  <si>
    <t>ORVIETO (TR) LOCALITA' SAN MARTINO 0</t>
  </si>
  <si>
    <t>IT001E00021625</t>
  </si>
  <si>
    <t xml:space="preserve">ORVIETO (TR) LOCALITA' TORDIMONTE 0 </t>
  </si>
  <si>
    <t>IT001E00108427</t>
  </si>
  <si>
    <t>ORVIETO (TR) VIALE VENERE 0</t>
  </si>
  <si>
    <t>IT001E00108428</t>
  </si>
  <si>
    <t>IT001E00108429</t>
  </si>
  <si>
    <t xml:space="preserve">ORVIETO (TR) LOCALITA' PRODO 0 </t>
  </si>
  <si>
    <t>IT001E00108430</t>
  </si>
  <si>
    <t xml:space="preserve">ORVIETO (TR) VIA DELLE RIPE 0 </t>
  </si>
  <si>
    <t>IT001E00108432</t>
  </si>
  <si>
    <t>IT001E00108433</t>
  </si>
  <si>
    <t xml:space="preserve">ORVIETO (TR) LOCALITA' FOSSATELLO 0 </t>
  </si>
  <si>
    <t>IT001E00108437</t>
  </si>
  <si>
    <t>ORVIETO (TR) LOCALITA' TAMBURINO 0</t>
  </si>
  <si>
    <t>IT001E00108438</t>
  </si>
  <si>
    <t xml:space="preserve">ORVIETO (TR) VIA DELLE ACACIE 5019 - 05018 - </t>
  </si>
  <si>
    <t>IT001E00108439</t>
  </si>
  <si>
    <t>IT001E00108440</t>
  </si>
  <si>
    <t>IT001E00108441</t>
  </si>
  <si>
    <t>IT001E00108442</t>
  </si>
  <si>
    <t>ORVIETO (TR) LOCALITA' PIAN VANTAGGIO 0</t>
  </si>
  <si>
    <t>IT001E00108443</t>
  </si>
  <si>
    <t>ORVIETO (TR) VIA GARIGLIANO 0</t>
  </si>
  <si>
    <t>IT001E00108452</t>
  </si>
  <si>
    <t xml:space="preserve">ORVIETO (TR) LOCALITA' SAN MARTINO 0 </t>
  </si>
  <si>
    <t>IT001E41415146</t>
  </si>
  <si>
    <t>ORVIETO (TR) TRAVERSA DEI VASARI 15</t>
  </si>
  <si>
    <t>IT001E41420047</t>
  </si>
  <si>
    <t xml:space="preserve">ORVIETO (TR) PIAZZA MONTE ROSA 0 </t>
  </si>
  <si>
    <t>IT001E41532856</t>
  </si>
  <si>
    <t>ORVIETO (TR) LOCALITA' VILLANOVA 0</t>
  </si>
  <si>
    <t>IT001E41532862</t>
  </si>
  <si>
    <t>ORVIETO (TR) LOCALITA' TORRE SAN SEVERO 0 - 05018 - ORVIETO (TR)</t>
  </si>
  <si>
    <t>IT001E41532872</t>
  </si>
  <si>
    <t>ORVIETO (TR) LOCALITA' VILLANOVA 0 - 05018 - ORVIETO (TR)</t>
  </si>
  <si>
    <t>IT001E41642879</t>
  </si>
  <si>
    <t>ORVIETO (TR) LOCALITA' BUON RESPIRO 0</t>
  </si>
  <si>
    <t>IT001E41643795</t>
  </si>
  <si>
    <t>IT001E41666955</t>
  </si>
  <si>
    <t xml:space="preserve">ORVIETO (TR) FRAZIONE BENANO 0 </t>
  </si>
  <si>
    <t>IT001E41864762</t>
  </si>
  <si>
    <t xml:space="preserve">ORVIETO (TR) LOCALITA' VILLANOVA 0 </t>
  </si>
  <si>
    <t>IT001E41926420</t>
  </si>
  <si>
    <t>IT001E43339347</t>
  </si>
  <si>
    <t xml:space="preserve">ORVIETO (TR) LOCALITA' PONTE GIULIO 0 - 5018 </t>
  </si>
  <si>
    <t>IT001E43436945</t>
  </si>
  <si>
    <t>ORVIETO (TR) LOCALITA' PRODO 0 - 5018</t>
  </si>
  <si>
    <t>IT001E56245744</t>
  </si>
  <si>
    <t>IT001E43292159</t>
  </si>
  <si>
    <t xml:space="preserve">ORVIETO (TR) - VIA MONTE SUBASIO 0 - 5018 - </t>
  </si>
  <si>
    <t>IT001E43299967</t>
  </si>
  <si>
    <t xml:space="preserve">ORVIETO (TR) PORTA NUOVA 0 - 05018 </t>
  </si>
  <si>
    <t>IT001E43436499</t>
  </si>
  <si>
    <t>ORVIETO (TR) VIA MONTE SUBASIO 0 - 5018</t>
  </si>
  <si>
    <t>IT001E43405285</t>
  </si>
  <si>
    <t xml:space="preserve">ORVIETO (TR) VIA COSTANZI - SCALO 0 </t>
  </si>
  <si>
    <t>IT001E00021246</t>
  </si>
  <si>
    <t>ACQUASPARTA (TR) LOCALITA' SELVARELLE 0</t>
  </si>
  <si>
    <t>IT001E00021247</t>
  </si>
  <si>
    <t xml:space="preserve">ACQUASPARTA (TR) LOCALITA' SELVARELLE 0 - 05021 - </t>
  </si>
  <si>
    <t>IT001E00021249</t>
  </si>
  <si>
    <t>ACQUASPARTA (TR) FRAZIONE CAMP. PORTARIA 0</t>
  </si>
  <si>
    <t>IT001E00021250</t>
  </si>
  <si>
    <t xml:space="preserve">ACQUASPARTA (TR) FRAZIONE CAMP. PORTARIA 0 </t>
  </si>
  <si>
    <t>IT001E00021251</t>
  </si>
  <si>
    <t>IT001E00021255</t>
  </si>
  <si>
    <t>ACQUASPARTA (TR) LOCALITA' CAMP. ACQUASPARTA 0</t>
  </si>
  <si>
    <t>IT001E00021256</t>
  </si>
  <si>
    <t>IT001E00021262</t>
  </si>
  <si>
    <t>ACQUASPARTA (TR) FRAZIONE CONFIGNI 0</t>
  </si>
  <si>
    <t>IT001E00021264</t>
  </si>
  <si>
    <t xml:space="preserve">ACQUASPARTA (TR) FRAZIONE MACERINO 0 </t>
  </si>
  <si>
    <t>IT001E00021265</t>
  </si>
  <si>
    <t>ACQUASPARTA (TR) FRAZIONE MACERINO 0</t>
  </si>
  <si>
    <t>IT001E00021266</t>
  </si>
  <si>
    <t>IT001E41632482</t>
  </si>
  <si>
    <t xml:space="preserve">ACQUASPARTA (TR) VIA DELLO STADIO 0 </t>
  </si>
  <si>
    <t>IT001E42797400</t>
  </si>
  <si>
    <t>ACQUASPARTA (TR) FRAZIONE DI MACERINO CAMPAGNA 0</t>
  </si>
  <si>
    <t>IT001E00021271</t>
  </si>
  <si>
    <t>ALLERONA (TR) VOCABOLO RIPAROSSA 0</t>
  </si>
  <si>
    <t>IT001E00021272</t>
  </si>
  <si>
    <t>ALLERONA (TR) VOCABOLO S. ABBONDIO 0</t>
  </si>
  <si>
    <t>IT001E00021274</t>
  </si>
  <si>
    <t xml:space="preserve">ALLERONA (TR) VIA ROSSA GUIDO 0 </t>
  </si>
  <si>
    <t>IT001E00021275</t>
  </si>
  <si>
    <t>ALLERONA (TR) PIAZZA SANTA MARIA 0</t>
  </si>
  <si>
    <t>IT001E00021277</t>
  </si>
  <si>
    <t>ALLERONA (TR) VOCABOLO FONTACCE 0</t>
  </si>
  <si>
    <t>IT001E00021278</t>
  </si>
  <si>
    <t xml:space="preserve">ALLERONA (TR) VOCABOLO P. BANDITELLA 0 </t>
  </si>
  <si>
    <t>IT001E00021279</t>
  </si>
  <si>
    <t xml:space="preserve"> ALLERONA (TR) VOCABOLO POGGIO 0</t>
  </si>
  <si>
    <t>IT001E00021280</t>
  </si>
  <si>
    <t xml:space="preserve"> ALLERONA (TR) VOCABOLO PRATALE 0 </t>
  </si>
  <si>
    <t>IT001E43385421</t>
  </si>
  <si>
    <t xml:space="preserve"> ALLERONA (TR) LOCALITA' SAN PIETRO 0 - 05011 -</t>
  </si>
  <si>
    <t>IT001E00021281</t>
  </si>
  <si>
    <t xml:space="preserve">ALVIANO (TR) VIALE BELVEDERE SAN FRANCESCO 0 </t>
  </si>
  <si>
    <t>IT001E00021282</t>
  </si>
  <si>
    <t xml:space="preserve">ALVIANO (TR) VOCABOLO FONTANOVA 0 </t>
  </si>
  <si>
    <t>IT001E00021283</t>
  </si>
  <si>
    <t>ALVIANO (TR) STRADA DEL POGGETTO 0</t>
  </si>
  <si>
    <t>IT001E00021284</t>
  </si>
  <si>
    <t>ALVIANO (TR) VIA CAMPO DELLA FIERA 0</t>
  </si>
  <si>
    <t>IT001E00021285</t>
  </si>
  <si>
    <t xml:space="preserve">ALVIANO (TR) VOCABOLO CARPINETO 0 </t>
  </si>
  <si>
    <t>IT001E00021286</t>
  </si>
  <si>
    <t>ALVIANO (TR) VOCABOLO CARPINETO 0</t>
  </si>
  <si>
    <t>IT001E00021287</t>
  </si>
  <si>
    <t xml:space="preserve">ALVIANO (TR) VOCABOLO CONFINO 0 </t>
  </si>
  <si>
    <t>IT001E00021288</t>
  </si>
  <si>
    <t>ALVIANO (TR) VOCABOLO GIARDINELLO 0</t>
  </si>
  <si>
    <t>IT001E00021289</t>
  </si>
  <si>
    <t xml:space="preserve"> ALVIANO (TR) VOCABOLO STAZIONE FERROVIARIA 0 </t>
  </si>
  <si>
    <t>IT001E41917104</t>
  </si>
  <si>
    <t>ALVIANO (TR) STRADA CAMPO ARCANGELO 0 - 05020</t>
  </si>
  <si>
    <t>IT001E00021293</t>
  </si>
  <si>
    <t xml:space="preserve">AMELIA (TR) STRADA FONTANA 0 </t>
  </si>
  <si>
    <t>IT001E00021297</t>
  </si>
  <si>
    <t xml:space="preserve">AMELIA (TR) VIA CADUTI DEL LAVORO 20 </t>
  </si>
  <si>
    <t>IT001E00021298</t>
  </si>
  <si>
    <t xml:space="preserve">AMELIA (TR) STRADA CECCANIBBIO 0 </t>
  </si>
  <si>
    <t>IT001E00021300</t>
  </si>
  <si>
    <t>AMELIA (TR) VIA ALESSANDRO GERALDINI 33</t>
  </si>
  <si>
    <t>IT001E00021302</t>
  </si>
  <si>
    <t>AMELIA (TR) VIA LIVIANI B. 6</t>
  </si>
  <si>
    <t>IT001E00021305</t>
  </si>
  <si>
    <t>AMELIA (TR) VIA NOCICCHIA 0</t>
  </si>
  <si>
    <t>IT001E00021306</t>
  </si>
  <si>
    <t>AMELIA (TR) VIA ORTANA 0</t>
  </si>
  <si>
    <t>IT001E00021314</t>
  </si>
  <si>
    <t>AMELIA (TR) VIA DEL COLLE  0</t>
  </si>
  <si>
    <t>IT001E00021320</t>
  </si>
  <si>
    <t>AMELIA (TR) STRADA MACCHIE 0</t>
  </si>
  <si>
    <t>IT001E00125337</t>
  </si>
  <si>
    <t xml:space="preserve">AMELIA (TR) STRADA FORNOLE - MONTECAMPANO 0 </t>
  </si>
  <si>
    <t>IT001E41449901</t>
  </si>
  <si>
    <t>AMELIA (TR) STRADA PALLICCIO-PORCHIANO 0</t>
  </si>
  <si>
    <t>IT001E41484458</t>
  </si>
  <si>
    <t xml:space="preserve">AMELIA (TR) - VIA SALISCIANO 0 - 05022 - </t>
  </si>
  <si>
    <t>IT001E41517306</t>
  </si>
  <si>
    <t xml:space="preserve"> AMELIA (TR) STRADA DI MACCHIE 0 </t>
  </si>
  <si>
    <t>IT001E41889215</t>
  </si>
  <si>
    <t xml:space="preserve">AMELIA (TR) STRADA MACCHIE 0 - 05022 - </t>
  </si>
  <si>
    <t>IT001E41889245</t>
  </si>
  <si>
    <t xml:space="preserve"> AMELIA (TR) STRADA CECCANIBBIO 0</t>
  </si>
  <si>
    <t>IT001E43298188</t>
  </si>
  <si>
    <t xml:space="preserve"> AMELIA (TR) STRADA DI CECANIBBIO 0 </t>
  </si>
  <si>
    <t>IT001E43302418</t>
  </si>
  <si>
    <t xml:space="preserve"> AMELIA (TR) STRADA AMERINA  0</t>
  </si>
  <si>
    <t>IT001E43302888</t>
  </si>
  <si>
    <t xml:space="preserve"> AMELIA (TR) STRADA VICINALE DELLE MORE 0</t>
  </si>
  <si>
    <t>IT001E56263341</t>
  </si>
  <si>
    <t>AMELIA (TR) STRADA FORNOLE - MONTECAMPANO 0</t>
  </si>
  <si>
    <t>IT001E00021321</t>
  </si>
  <si>
    <t xml:space="preserve">ARRONE (TR) LOCALITA' FORCA ANGELO 0 </t>
  </si>
  <si>
    <t>IT001E00021322</t>
  </si>
  <si>
    <t xml:space="preserve">ARRONE (TR) FRAZIONE PALOMBARE  0 - 05031 - </t>
  </si>
  <si>
    <t>IT001E00021325</t>
  </si>
  <si>
    <t>ARRONE (TR) VIA PIE D'ARRONE 0</t>
  </si>
  <si>
    <t>IT001E00021326</t>
  </si>
  <si>
    <t>ARRONE (TR) FRAZIONE ROSCIANO 0</t>
  </si>
  <si>
    <t>IT001E00021327</t>
  </si>
  <si>
    <t>ARRONE (TR) VOCABOLO S. FRANCESCO 0</t>
  </si>
  <si>
    <t>IT001E00021328</t>
  </si>
  <si>
    <t xml:space="preserve">ARRONE (TR) VOCABOLO VALLELUDRA 0 </t>
  </si>
  <si>
    <t>IT001E00021329</t>
  </si>
  <si>
    <t>ARRONE (TR) VOCABOLO VALLELUDRA 0</t>
  </si>
  <si>
    <t>IT001E00021340</t>
  </si>
  <si>
    <t>ARRONE (TR) VOCABOLO COLLE ALVANO 0</t>
  </si>
  <si>
    <t>IT001E00021343</t>
  </si>
  <si>
    <t>ARRONE (TR) BORGO ISOLA 0</t>
  </si>
  <si>
    <t>IT001E00021344</t>
  </si>
  <si>
    <t xml:space="preserve"> ARRONE (TR) VIA DELLA MOLA 0</t>
  </si>
  <si>
    <t>IT001E43431698</t>
  </si>
  <si>
    <t>ARRONE (TR) VIA MOLA BELLA 0 - 05031 -</t>
  </si>
  <si>
    <t>IT001E56255200</t>
  </si>
  <si>
    <t>IT001E56257228</t>
  </si>
  <si>
    <t>ATTIGLIANO (TR)  VOCABOLO CASTIGLIONI ALT</t>
  </si>
  <si>
    <t>IT001E00021331</t>
  </si>
  <si>
    <t xml:space="preserve">ATTIGLIANO (TR) VIALE BATTISTI C. 0 </t>
  </si>
  <si>
    <t>IT001E00021332</t>
  </si>
  <si>
    <t>VIA G. GARIBALDI 0 - 05012 - ATTIGLIANO (TR)</t>
  </si>
  <si>
    <t>IT001E00021333</t>
  </si>
  <si>
    <t>ATTIGLIANO (TR) VIA G. GARIBALDI 0</t>
  </si>
  <si>
    <t>IT001E00021337</t>
  </si>
  <si>
    <t xml:space="preserve">ATTIGLIANO (TR) VIA ROMA 0 </t>
  </si>
  <si>
    <t>IT001E43370095</t>
  </si>
  <si>
    <t xml:space="preserve">ATTIGLIANO (TR) VIA VALLE 0 - 05012 </t>
  </si>
  <si>
    <t>IT001E43398429</t>
  </si>
  <si>
    <t>IT001E00021346</t>
  </si>
  <si>
    <t>AVIGLIANO UMBRO (TR) VOCABOLO FONTANAMAI 0</t>
  </si>
  <si>
    <t>IT001E00021347</t>
  </si>
  <si>
    <t>AVIGLIANO UMBRO (TR) VIA RENA 0</t>
  </si>
  <si>
    <t>IT001E00021349</t>
  </si>
  <si>
    <t>AVIGLIANO UMBRO (TR) VOCABOLO SCARSETO 0</t>
  </si>
  <si>
    <t>IT001E00021353</t>
  </si>
  <si>
    <t>AVIGLIANO UMBRO (TR) VOCABOLO POGGIO 0</t>
  </si>
  <si>
    <t>IT001E00021355</t>
  </si>
  <si>
    <t>BASCHI (TR) VOCABOLO CASA EREMO 0</t>
  </si>
  <si>
    <t>IT001E00021357</t>
  </si>
  <si>
    <t>BASCHI (TR) VOCABOLO S. VALENTINO 0</t>
  </si>
  <si>
    <t>IT001E00021358</t>
  </si>
  <si>
    <t>BASCHI (TR) VOCABOLO AIE VECCHIE 0</t>
  </si>
  <si>
    <t>IT001E00021359</t>
  </si>
  <si>
    <t>BASCHI (TR) VOCABOLO ARGENTAIA 0</t>
  </si>
  <si>
    <t>IT001E00021360</t>
  </si>
  <si>
    <t xml:space="preserve">BASCHI (TR) VOCABOLO ANTICO 0 </t>
  </si>
  <si>
    <t>IT001E00021361</t>
  </si>
  <si>
    <t>BASCHI (TR) VOCABOLO CASANDREONE 0</t>
  </si>
  <si>
    <t>IT001E00021362</t>
  </si>
  <si>
    <t>VOCABOLO CASENUOVE 0 - 05023 - BASCHI (TR)</t>
  </si>
  <si>
    <t>IT001E00021363</t>
  </si>
  <si>
    <t>BASCHI (TR) VOCABOLO CASE NUOVE 0</t>
  </si>
  <si>
    <t>IT001E00021364</t>
  </si>
  <si>
    <t xml:space="preserve">BASCHI (TR) VOCABOLO CASENUOVE 0 </t>
  </si>
  <si>
    <t>IT001E00021365</t>
  </si>
  <si>
    <t>BASCHI (TR) VOCABOLO MENICAIA 0</t>
  </si>
  <si>
    <t>IT001E00021366</t>
  </si>
  <si>
    <t xml:space="preserve">BASCHI (TR) VOCABOLO PISCINA 0 - 05023 - </t>
  </si>
  <si>
    <t>IT001E00021367</t>
  </si>
  <si>
    <t xml:space="preserve">BASCHI (TR) VOCABOLO POGGIO 0 </t>
  </si>
  <si>
    <t>IT001E00021369</t>
  </si>
  <si>
    <t>BASCHI (TR) VIA MONTEBELLO 0</t>
  </si>
  <si>
    <t>IT001E00021370</t>
  </si>
  <si>
    <t>BASCHI (TR) VIA MUROTONDO 0</t>
  </si>
  <si>
    <t>IT001E00021372</t>
  </si>
  <si>
    <t>BASCHI (TR) VIA DI ROSCIANO 0</t>
  </si>
  <si>
    <t>IT001E00021373</t>
  </si>
  <si>
    <t xml:space="preserve">BASCHI (TR) VIA S. ANTONIO 0 </t>
  </si>
  <si>
    <t>IT001E00021374</t>
  </si>
  <si>
    <t xml:space="preserve">BASCHI (TR) VOCABOLO SCALUCCE 0 </t>
  </si>
  <si>
    <t>IT001E00021375</t>
  </si>
  <si>
    <t xml:space="preserve">BASCHI (TR) VIA SCOSCESA  0 </t>
  </si>
  <si>
    <t>IT001E00021376</t>
  </si>
  <si>
    <t xml:space="preserve">BASCHI (TR) VOCABOLO PERGOLETO 0 </t>
  </si>
  <si>
    <t>IT001E41864816</t>
  </si>
  <si>
    <t xml:space="preserve"> BASCHI (TR) VOCABOLO RUOTE 0</t>
  </si>
  <si>
    <t>IT001E41886742</t>
  </si>
  <si>
    <t xml:space="preserve">BASCHI (TR) VIA DELLA FONTANA 0 </t>
  </si>
  <si>
    <t>IT001E41386769</t>
  </si>
  <si>
    <t>BASCHI (TR) VOCABOLO ORTALE 0</t>
  </si>
  <si>
    <t>IT001E43374696</t>
  </si>
  <si>
    <t>BASCHI (TR) VIA DELLA FONTE 23</t>
  </si>
  <si>
    <t>IT001E00021380</t>
  </si>
  <si>
    <t>CALVI DELL'UMBRIA (TR) VOCABOLO PIEDICASALE 0</t>
  </si>
  <si>
    <t>IT001E00021383</t>
  </si>
  <si>
    <t>CALVI DELL'UMBRIA (TR) VOCABOLO S. SILVESTRO 0</t>
  </si>
  <si>
    <t>IT001E00021384</t>
  </si>
  <si>
    <t xml:space="preserve">CALVI DELL'UMBRIA (TR) VIA COLLE TAROCCO 0 </t>
  </si>
  <si>
    <t>IT001E41508171</t>
  </si>
  <si>
    <t>CALVI DELL'UMBRIA (TR) VIA COLLE TAROCCO 0</t>
  </si>
  <si>
    <t>IT001E41508181</t>
  </si>
  <si>
    <t xml:space="preserve">CALVI DELL'UMBRIA (TR) VIA COLLE TAROCCO 0  </t>
  </si>
  <si>
    <t>IT001E41729339</t>
  </si>
  <si>
    <t>IT001E43300008</t>
  </si>
  <si>
    <t>IT001E43300011</t>
  </si>
  <si>
    <t>IT001E00021387</t>
  </si>
  <si>
    <t>CASTEL GIORGIO (TR) CONTRADA CASE ROSSE 0</t>
  </si>
  <si>
    <t>IT001E00021388</t>
  </si>
  <si>
    <t xml:space="preserve">CASTEL GIORGIO (TR) CONTRADA CASE ROSSE 0 </t>
  </si>
  <si>
    <t>IT001E00021389</t>
  </si>
  <si>
    <t>CASTEL GIORGIO (TR) CONTRADA MONTALFINA 0</t>
  </si>
  <si>
    <t>IT001E00125338</t>
  </si>
  <si>
    <t>CASTEL GIORGIO (TR) LOCALITA' CASA PERAZZA 0</t>
  </si>
  <si>
    <t>IT001E41410165</t>
  </si>
  <si>
    <t>CASTEL GIORGIO (TR) VIA CAPANNELLE 0</t>
  </si>
  <si>
    <t>IT001E41606107</t>
  </si>
  <si>
    <t xml:space="preserve"> CASTEL GIORGIO (TR) VIA RAVISA 0 </t>
  </si>
  <si>
    <t>IT001E41606126</t>
  </si>
  <si>
    <t>CASTEL GIORGIO (TR) VIA LE NANE 0</t>
  </si>
  <si>
    <t>IT001E41642981</t>
  </si>
  <si>
    <t xml:space="preserve">CASTEL GIORGIO (TR) VIA LE NANE 0 </t>
  </si>
  <si>
    <t>IT001E41776175</t>
  </si>
  <si>
    <t xml:space="preserve">CASTEL GIORGIO (TR) LOCALITA' CASA PERAZZA 0 - 05013 </t>
  </si>
  <si>
    <t>IT001E41878529</t>
  </si>
  <si>
    <t>IT001E56234981</t>
  </si>
  <si>
    <t xml:space="preserve">CASTEL GIORGIO (TR) CONTRADA TORRACCIA 0 </t>
  </si>
  <si>
    <t>IT001E00021392</t>
  </si>
  <si>
    <t xml:space="preserve">CASTEL VISCARDO (TR) VOCABOLO FONDACCE 0 </t>
  </si>
  <si>
    <t>IT001E00021393</t>
  </si>
  <si>
    <t>IT001E00021394</t>
  </si>
  <si>
    <t xml:space="preserve">CASTEL VISCARDO (TR) LOCALITA' ALF. MONTEPECCIO 0 </t>
  </si>
  <si>
    <t>IT001E00021396</t>
  </si>
  <si>
    <t xml:space="preserve"> CASTEL VISCARDO (TR) LOCALITA' ALF. TRATTOIO II 0</t>
  </si>
  <si>
    <t>IT001E00021399</t>
  </si>
  <si>
    <t xml:space="preserve">CASTEL VISCARDO (TR) LOCALITA' LE PRESE Z. IND. 0 - 05014 - </t>
  </si>
  <si>
    <t>IT001E00021400</t>
  </si>
  <si>
    <t xml:space="preserve">CASTEL VISCARDO (TR) VIA PONTE GIULIO 0 </t>
  </si>
  <si>
    <t>IT001E00021401</t>
  </si>
  <si>
    <t>CASTEL VISCARDO (TR) VIA PROVINCIALE ORVIETO 0</t>
  </si>
  <si>
    <t>IT001E00021404</t>
  </si>
  <si>
    <t xml:space="preserve">CASTEL VISCARDO (TR) VIA LEOPARDI G.  0 - 05010 - </t>
  </si>
  <si>
    <t>IT001E00021405</t>
  </si>
  <si>
    <t>CASTEL VISCARDO (TR) VIA ORVIETO 0</t>
  </si>
  <si>
    <t>IT001E00021407</t>
  </si>
  <si>
    <t xml:space="preserve">CASTEL VISCARDO (TR) VIA DELLA STAZIONE 0 </t>
  </si>
  <si>
    <t>IT001E00108352</t>
  </si>
  <si>
    <t xml:space="preserve">CASTEL VISCARDO (TR) VOCABOLO PODERE CORIGLIA 0 </t>
  </si>
  <si>
    <t>IT001E00108353</t>
  </si>
  <si>
    <t xml:space="preserve">CASTEL VISCARDO (TR) VIA VOLTA A. 0 </t>
  </si>
  <si>
    <t>IT001E41410157</t>
  </si>
  <si>
    <t xml:space="preserve">CASTEL VISCARDO (TR) VIA ROMA 0 </t>
  </si>
  <si>
    <t>IT001E43430066</t>
  </si>
  <si>
    <t xml:space="preserve">CASTEL VISCARDO (TR) STRADA DELLE GROTTICELLE 0 - 05014 </t>
  </si>
  <si>
    <t>IT001E43276967</t>
  </si>
  <si>
    <t>CASTEL VISCARDO (TR) VIA DELLE MISSIONI 0</t>
  </si>
  <si>
    <t>IT001E43276968</t>
  </si>
  <si>
    <t>CASTEL VISCARDO (TR) VIA DELLE PIANE 0</t>
  </si>
  <si>
    <t>IT001E43276969</t>
  </si>
  <si>
    <t>CASTEL VISCARDO (TR) VIA SPADA 0 - 05014 -</t>
  </si>
  <si>
    <t>IT001E43276970</t>
  </si>
  <si>
    <t>CASTEL VISCARDO (TR) VIA DEGLI OLMI 0</t>
  </si>
  <si>
    <t>IT001E43276971</t>
  </si>
  <si>
    <t>CASTEL VISCARDO (TR) VIA S.ANTONIO 0 - 05014</t>
  </si>
  <si>
    <t>IT001E43385410</t>
  </si>
  <si>
    <t>CASTEL VISCARDO (TR) LOCALITA' MACCHIETTO DI VICENO 0</t>
  </si>
  <si>
    <t>IT001E00021408</t>
  </si>
  <si>
    <t xml:space="preserve">FABRO VIA DELLE CAPANNELLE 0 - 05015 </t>
  </si>
  <si>
    <t>IT001E00021409</t>
  </si>
  <si>
    <t xml:space="preserve">FABRO-VIA DI CARNIOLA 0 - 05015 </t>
  </si>
  <si>
    <t>IT001E00021411</t>
  </si>
  <si>
    <t xml:space="preserve">FABRO VIA PARRANO 0 - 05015 </t>
  </si>
  <si>
    <t>IT001E00021412</t>
  </si>
  <si>
    <t>FABRO VIA PASUBIO 1/A</t>
  </si>
  <si>
    <t>IT001E00021413</t>
  </si>
  <si>
    <t>FABRO (TR)-VIA DELLE FARGNE 0</t>
  </si>
  <si>
    <t>IT001E00021416</t>
  </si>
  <si>
    <t xml:space="preserve">FABRO VIA MONTE BIANCO 0 </t>
  </si>
  <si>
    <t>IT001E00021417</t>
  </si>
  <si>
    <t>FABRO CONTRADA SALCI CAPRETTA 0</t>
  </si>
  <si>
    <t>IT001E00021418</t>
  </si>
  <si>
    <t xml:space="preserve"> FABRO CONTRADA SALCI CAPRETTA 0 - 05015 -</t>
  </si>
  <si>
    <t>IT001E00108354</t>
  </si>
  <si>
    <t xml:space="preserve"> FABRO (TR)  VIA ISONZO 0 - 05015 -</t>
  </si>
  <si>
    <t>IT001E00108355</t>
  </si>
  <si>
    <t>FABRO (TR) PIAZZALE PARRI FERRUCCIO 6</t>
  </si>
  <si>
    <t>IT001E00108356</t>
  </si>
  <si>
    <t>FABRO CONTRADA DELLA MONTAGNA 0</t>
  </si>
  <si>
    <t>IT001E00108361</t>
  </si>
  <si>
    <t xml:space="preserve">FABRO (TR) VIA DEGLI ULIVI 24 </t>
  </si>
  <si>
    <t>IT001E04382981</t>
  </si>
  <si>
    <t>FABRO (TR) VIA CAMPO SPORTIVO 3 - 05015</t>
  </si>
  <si>
    <t>IT001E41416912</t>
  </si>
  <si>
    <t>FABRO (TR) VIA GARIBALDI 0</t>
  </si>
  <si>
    <t>IT001E41465876</t>
  </si>
  <si>
    <t xml:space="preserve">FABRO (TR) VIALE UMBRIA 0 </t>
  </si>
  <si>
    <t>IT001E41748733</t>
  </si>
  <si>
    <t>FABRO (TR) VIA OSTERIACCIA 0</t>
  </si>
  <si>
    <t>IT001E56275412</t>
  </si>
  <si>
    <t>FABRO (TR) PIAZZALE DEI MONTI 0</t>
  </si>
  <si>
    <t>IT001E00020602</t>
  </si>
  <si>
    <t xml:space="preserve">FERENTILLO (TR) VIA SS VALNERINA 0 </t>
  </si>
  <si>
    <t>IT001E00020603</t>
  </si>
  <si>
    <t xml:space="preserve">FERENTILLO (TR) LOCALITA' CAMPO GRANDE 0 </t>
  </si>
  <si>
    <t>IT001E00020604</t>
  </si>
  <si>
    <t xml:space="preserve">FERENTILLO (TR) LOCALITA' CASE SPARSE 0 </t>
  </si>
  <si>
    <t>IT001E00020605</t>
  </si>
  <si>
    <t xml:space="preserve">FERENTILLO (TR) VIA S. ANGELO 0 </t>
  </si>
  <si>
    <t>IT001E00020606</t>
  </si>
  <si>
    <t>FERENTILLO (TR) VIA PISTOIA 0</t>
  </si>
  <si>
    <t>IT001E00020609</t>
  </si>
  <si>
    <t xml:space="preserve">FERENTILLO (TR) VIA DELLE MACCHE 0 </t>
  </si>
  <si>
    <t>IT001E00020610</t>
  </si>
  <si>
    <t xml:space="preserve">FERENTILLO (TR) LOCALITA' CASE SPARSE 0 - 05034 - </t>
  </si>
  <si>
    <t>IT001E00020611</t>
  </si>
  <si>
    <t>IT001E41450207</t>
  </si>
  <si>
    <t>IT001E43297297</t>
  </si>
  <si>
    <t>FERENTILLO (TR) VICOLO SAN SILVESTRO 0</t>
  </si>
  <si>
    <t>IT001E43196752</t>
  </si>
  <si>
    <t>FERENTILLO (TR) LOCALITA' TERRIA 0</t>
  </si>
  <si>
    <t>IT001E00021425</t>
  </si>
  <si>
    <t xml:space="preserve">FICULLE (TR) VIA B. CELLINI 0 </t>
  </si>
  <si>
    <t>IT001E00021426</t>
  </si>
  <si>
    <t xml:space="preserve">FICULLE (TR) VIA MONTE 0 </t>
  </si>
  <si>
    <t>IT001E00021427</t>
  </si>
  <si>
    <t xml:space="preserve">FICULLE (TR) VIA MONTE 0 - 05016 </t>
  </si>
  <si>
    <t>IT001E00021428</t>
  </si>
  <si>
    <t>FICULLE (TR) VIA PARRANO 0</t>
  </si>
  <si>
    <t>IT001E00021430</t>
  </si>
  <si>
    <t>FICULLE (TR) VIA DELLE ROSE 0</t>
  </si>
  <si>
    <t>IT001E00108362</t>
  </si>
  <si>
    <t>FICULLE (TR) VIA NENNI PIETRO  0</t>
  </si>
  <si>
    <t>IT001E00108363</t>
  </si>
  <si>
    <t xml:space="preserve">FICULLE (TR) VIA ROMA 0 - 05016 </t>
  </si>
  <si>
    <t>IT001E41750037</t>
  </si>
  <si>
    <t xml:space="preserve">FICULLE (TR) LOCALITA' OLEVOLE 0 </t>
  </si>
  <si>
    <t>IT001E00021433</t>
  </si>
  <si>
    <t xml:space="preserve">GIOVE (TR) VOCABOLO ANTICARIA 0 </t>
  </si>
  <si>
    <t>IT001E00021434</t>
  </si>
  <si>
    <t>GIOVE (TR) VOCABOLO FERRANIERI 0</t>
  </si>
  <si>
    <t>IT001E00021437</t>
  </si>
  <si>
    <t>GIOVE (TR) VIA IANA 22</t>
  </si>
  <si>
    <t>IT001E00021440</t>
  </si>
  <si>
    <t xml:space="preserve">GIOVE (TR) VOCABOLO PALOMBARE 0 </t>
  </si>
  <si>
    <t>IT001E00021441</t>
  </si>
  <si>
    <t>GIOVE (TR) STRADA DELLA RIPA 0</t>
  </si>
  <si>
    <t>IT001E00021442</t>
  </si>
  <si>
    <t xml:space="preserve"> GIOVE (TR) VOCABOLO SELVE 0 </t>
  </si>
  <si>
    <t>IT001E00021443</t>
  </si>
  <si>
    <t xml:space="preserve">GIOVE (TR) VOCABOLO SELVE 0 - 05024 - </t>
  </si>
  <si>
    <t>IT001E00108364</t>
  </si>
  <si>
    <t xml:space="preserve">GIOVE (TR) VOCABOLO ALBERETO 0 - 05024 - </t>
  </si>
  <si>
    <t>IT001E00108369</t>
  </si>
  <si>
    <t>IT001E00108370</t>
  </si>
  <si>
    <t xml:space="preserve">GIOVE (TR) VOCABOLO SELVE 0 </t>
  </si>
  <si>
    <t>IT001E00021444</t>
  </si>
  <si>
    <t xml:space="preserve">GUARDEA (TR) FRAZIONE FRATTUCCIA 0 </t>
  </si>
  <si>
    <t>IT001E00021445</t>
  </si>
  <si>
    <t>IT001E00021446</t>
  </si>
  <si>
    <t xml:space="preserve">GUARDEA (TR) LOCALITA' CASE SPARSE 0 </t>
  </si>
  <si>
    <t>IT001E00021447</t>
  </si>
  <si>
    <t xml:space="preserve">GUARDEA (TR) VIA DON LUZZI S. 0 </t>
  </si>
  <si>
    <t>IT001E00021448</t>
  </si>
  <si>
    <t>GUARDEA (TR) VIA DEL FOSSATO 0</t>
  </si>
  <si>
    <t>IT001E00021449</t>
  </si>
  <si>
    <t xml:space="preserve">GUARDEA (TR) VIA PAUSELLI R. 0  </t>
  </si>
  <si>
    <t>IT001E00021450</t>
  </si>
  <si>
    <t xml:space="preserve"> GUARDEA (TR) LOCALITA' TAVOLETTA 0 </t>
  </si>
  <si>
    <t>IT001E00108371</t>
  </si>
  <si>
    <t xml:space="preserve"> GUARDEA (TR)  LOCALITA' CASE SPARSE 0</t>
  </si>
  <si>
    <t>IT001E00108372</t>
  </si>
  <si>
    <t>LOCALITA' MADONNA DEL PORTO 0 - 05025 - GUARDEA (TR)</t>
  </si>
  <si>
    <t>IT001E41456865</t>
  </si>
  <si>
    <t>GUARDEA (TR) FRAZIONE FRATTUCCIA 0</t>
  </si>
  <si>
    <t>IT001E41605664</t>
  </si>
  <si>
    <t>IT001E41605666</t>
  </si>
  <si>
    <t>IT001E56986050</t>
  </si>
  <si>
    <t xml:space="preserve">GUARDEA (TR) LOCALITA' CASE BRANCA 0 - 05025 </t>
  </si>
  <si>
    <t>IT001E00021452</t>
  </si>
  <si>
    <t xml:space="preserve">LUGNANO IN TEVERINA (TR) VOCABOLO URDI 0 </t>
  </si>
  <si>
    <t>IT001E00108374</t>
  </si>
  <si>
    <t>LUGNANO IN TEVERINA (TR) STRADA DI VAGLI 0</t>
  </si>
  <si>
    <t>IT001E00021453</t>
  </si>
  <si>
    <t xml:space="preserve">MONTECASTRILLI (TR) VIA EMANUELE FILIBERTO 0 </t>
  </si>
  <si>
    <t>IT001E00021454</t>
  </si>
  <si>
    <t xml:space="preserve">MONTECASTRILLI (TR) VOCABOLO FORTE CESARE 0 </t>
  </si>
  <si>
    <t>IT001E00021455</t>
  </si>
  <si>
    <t>MONTECASTRILLI (TR) VOCABOLO PONTE 0</t>
  </si>
  <si>
    <t>IT001E00021456</t>
  </si>
  <si>
    <t xml:space="preserve">MONTECASTRILLI (TR) VOCABOLO S. GIUSEPPE 0 </t>
  </si>
  <si>
    <t>IT001E00021457</t>
  </si>
  <si>
    <t>Guardea Case Sparse 3 kW/BT</t>
  </si>
  <si>
    <t>IT001E00021458</t>
  </si>
  <si>
    <t xml:space="preserve">MONTECASTRILLI (TR) VOCABOLO COLLE 0 </t>
  </si>
  <si>
    <t>IT001E00021460</t>
  </si>
  <si>
    <t xml:space="preserve">MONTECASTRILLI (TR) VIA GOITO 0 </t>
  </si>
  <si>
    <t>IT001E00021461</t>
  </si>
  <si>
    <t>MONTECASTRILLI (TR) PIAZZALE PAPA GIOVANNI XXIII 0</t>
  </si>
  <si>
    <t>IT001E00021462</t>
  </si>
  <si>
    <t>MONTECASTRILLI (TR) VIA TERNANA 0</t>
  </si>
  <si>
    <t>IT001E00021464</t>
  </si>
  <si>
    <t>MONTECASTRILLI (TR) VOCABOLO ARCIDIACONO 0</t>
  </si>
  <si>
    <t>IT001E00021465</t>
  </si>
  <si>
    <t xml:space="preserve">MONTECASTRILLI (TR) VOCABOLO FIANO 0- </t>
  </si>
  <si>
    <t>IT001E00108375</t>
  </si>
  <si>
    <t>MONTECASTRILLI (TR) VOCABOLO MOLINO 0</t>
  </si>
  <si>
    <t>IT001E00108376</t>
  </si>
  <si>
    <t>MONTECASTRILLI (TR) VOCABOLO S. GIUSEPPE 44</t>
  </si>
  <si>
    <t>IT001E00108379</t>
  </si>
  <si>
    <t xml:space="preserve">MONTECASTRILLI (TR) STRADA STAZIONE 0 </t>
  </si>
  <si>
    <t>IT001E41400443</t>
  </si>
  <si>
    <t xml:space="preserve">MONTECASTRILLI (TR) VOCABOLO SAN PIETRO 0 </t>
  </si>
  <si>
    <t>IT001E41400447</t>
  </si>
  <si>
    <t>MONTECASTRILLI (TR) VOCABOLO COLLE LA RENA 0</t>
  </si>
  <si>
    <t>IT001E41907234</t>
  </si>
  <si>
    <t>MONTECASTRILLI (TR) VIA TUDERTE 0 - 05026 -</t>
  </si>
  <si>
    <t>IT001E43243023</t>
  </si>
  <si>
    <t xml:space="preserve">MONTECASTRILLI (TR) VIA DEL POGGIO-FARNETTA 0 </t>
  </si>
  <si>
    <t>IT001E00021468</t>
  </si>
  <si>
    <t xml:space="preserve">MONTECCHIO (TR) VIA MELEZZOLE MONTECCHIO 0 </t>
  </si>
  <si>
    <t>IT001E00021469</t>
  </si>
  <si>
    <t>MONTECCHIO (TR) VIA MELEZZOLE MONTECCHIO 0</t>
  </si>
  <si>
    <t>IT001E00021471</t>
  </si>
  <si>
    <t xml:space="preserve">MONTECCHIO (TR) VIA CUNICCHI 0  </t>
  </si>
  <si>
    <t>IT001E00021472</t>
  </si>
  <si>
    <t xml:space="preserve">MONTECCHIO (TR) LOCALITA' PIANO 0 - 05020 - </t>
  </si>
  <si>
    <t>IT001E00021473</t>
  </si>
  <si>
    <t xml:space="preserve">MONTECCHIO (TR) STRADA PROVINCIALE MONTECCHIO 0 </t>
  </si>
  <si>
    <t>IT001E00021474</t>
  </si>
  <si>
    <t xml:space="preserve">MONTECCHIO (TR) VIA SAN SAVINO 0 </t>
  </si>
  <si>
    <t>IT001E00021475</t>
  </si>
  <si>
    <t xml:space="preserve">MONTECCHIO (TR) STRADA SS AMERINA 0 </t>
  </si>
  <si>
    <t>IT001E00021476</t>
  </si>
  <si>
    <t xml:space="preserve">MONTECCHIO (TR) VOCABOLO CORDIGLIANO 0 </t>
  </si>
  <si>
    <t>IT001E00021477</t>
  </si>
  <si>
    <t xml:space="preserve">MONTECCHIO (TR) VIA CRUCIS 0 </t>
  </si>
  <si>
    <t>IT001E00021478</t>
  </si>
  <si>
    <t>MONTECCHIO (TR) STRADA TENAGLIE 0</t>
  </si>
  <si>
    <t>IT001E00108381</t>
  </si>
  <si>
    <t>MONTECCHIO (TR) VOCABOLO FRATTA 0</t>
  </si>
  <si>
    <t>IT001E00108382</t>
  </si>
  <si>
    <t xml:space="preserve">MONTECCHIO (TR) VIALE BATTISTI C. 0 </t>
  </si>
  <si>
    <t>IT001E00108383</t>
  </si>
  <si>
    <t>MONTECCHIO (TR) LOCALITA' PIANO 0</t>
  </si>
  <si>
    <t>IT001E00108385</t>
  </si>
  <si>
    <t>IT001E00108386</t>
  </si>
  <si>
    <t>MONTECCHIO (TR) VIA POZZOCIOLINO 1</t>
  </si>
  <si>
    <t>IT001E41610461</t>
  </si>
  <si>
    <t xml:space="preserve">MONTECCHIO (TR) STRADA TENAGLIE 0 </t>
  </si>
  <si>
    <t>IT001E41357503</t>
  </si>
  <si>
    <t>MONTECCHIO (TR) STRADA PROVINCIALE 37 0</t>
  </si>
  <si>
    <t>IT001E00021480</t>
  </si>
  <si>
    <t xml:space="preserve">MONTEFRANCO (TR) LOCALITA' COLLE AMERINO 0 </t>
  </si>
  <si>
    <t>IT001E00021481</t>
  </si>
  <si>
    <t xml:space="preserve">MONTEFRANCO (TR) VOCABOLO COLLINE 0 </t>
  </si>
  <si>
    <t>IT001E00021482</t>
  </si>
  <si>
    <t>MONTEFRANCO (TR) VIA DELLA SORGENTE 0</t>
  </si>
  <si>
    <t>IT001E00021484</t>
  </si>
  <si>
    <t>MONTEFRANCO (TR) VIA SS VALNERINA 0</t>
  </si>
  <si>
    <t>IT001E00021485</t>
  </si>
  <si>
    <t xml:space="preserve">MONTEFRANCO (TR) VOCABOLO VALLIEZZE 0 - </t>
  </si>
  <si>
    <t>IT001E00108387</t>
  </si>
  <si>
    <t>Montefranco Voc.Valliezza 3 kW/BT</t>
  </si>
  <si>
    <t>IT001E00108388</t>
  </si>
  <si>
    <t xml:space="preserve"> MONTEFRANCO (TR)  VIA SS VALNERINA 0 - 05030</t>
  </si>
  <si>
    <t>IT001E00021487</t>
  </si>
  <si>
    <t>MONTEGABBIONE (TR) VOCABOLO VALLECUPA 0</t>
  </si>
  <si>
    <t>IT001E00021489</t>
  </si>
  <si>
    <t>VOCABOLO CASELLA I 0 - 05010 - MONTEGABBIONE (TR)</t>
  </si>
  <si>
    <t>IT001E00021490</t>
  </si>
  <si>
    <t xml:space="preserve">MONTEGABBIONE (TR) VOCABOLO OLLE 0 </t>
  </si>
  <si>
    <t>IT001E00021491</t>
  </si>
  <si>
    <t xml:space="preserve">MONTEGABBIONE (TR) VIA BEATA ANGELINA 0 </t>
  </si>
  <si>
    <t>IT001E00021492</t>
  </si>
  <si>
    <t xml:space="preserve">MONTEGABBIONE (TR) VOCABOLO GODOVECCHIO 0 - 05010 - </t>
  </si>
  <si>
    <t>IT001E00021493</t>
  </si>
  <si>
    <t xml:space="preserve">MONTEGABBIONE (TR) VOCABOLO PIETRETO 0 </t>
  </si>
  <si>
    <t>IT001E00021494</t>
  </si>
  <si>
    <t xml:space="preserve">MONTEGABBIONE (TR) VIA MADONNA DELLE GRAZIE  0 </t>
  </si>
  <si>
    <t>IT001E00021495</t>
  </si>
  <si>
    <t xml:space="preserve">MONTEGABBIONE (TR) VIA PERUGIA 0 </t>
  </si>
  <si>
    <t>IT001E00021496</t>
  </si>
  <si>
    <t>MONTEGABBIONE (TR) VOCABOLO TORRICELLA 0</t>
  </si>
  <si>
    <t>IT001E00108390</t>
  </si>
  <si>
    <t>IT001E00108391</t>
  </si>
  <si>
    <t xml:space="preserve">MONTEGABBIONE (TR) FRAZIONE FAIOLO 0  </t>
  </si>
  <si>
    <t>IT001E00108392</t>
  </si>
  <si>
    <t>MONTEGABBIONE (TR) VOCABOLO PIANELLO 0</t>
  </si>
  <si>
    <t>IT001E00108393</t>
  </si>
  <si>
    <t xml:space="preserve"> MONTEGABBIONE (TR) VIA DELLE MORRACCE 0 </t>
  </si>
  <si>
    <t>IT001E00021497</t>
  </si>
  <si>
    <t>MONTELEONE D'ORVIETO (TR) VIA MONTICCHIO 0</t>
  </si>
  <si>
    <t>IT001E00021498</t>
  </si>
  <si>
    <t>MONTELEONE D'ORVIETO (TR) VIA COSTITUZIONE 0</t>
  </si>
  <si>
    <t>IT001E00021499</t>
  </si>
  <si>
    <t>MONTELEONE D'ORVIETO (TR) VIA DEL FOSSO 0</t>
  </si>
  <si>
    <t>IT001E00021500</t>
  </si>
  <si>
    <t xml:space="preserve">MONTELEONE D'ORVIETO (TR) VIA DEL FOSSO 0 - 05017 - </t>
  </si>
  <si>
    <t>IT001E00021501</t>
  </si>
  <si>
    <t>MONTELEONE D'ORVIETO (TR) VIA BOTANICA 0</t>
  </si>
  <si>
    <t>IT001E00021502</t>
  </si>
  <si>
    <t xml:space="preserve"> MONTELEONE D'ORVIETO (TR) VIA DELLE CAMELIE 0</t>
  </si>
  <si>
    <t>IT001E00108394</t>
  </si>
  <si>
    <t>VIA DI COLLE ALTO 0 - 05017 - MONTELEONE D'ORVIETO (TR)</t>
  </si>
  <si>
    <t>IT001E00108395</t>
  </si>
  <si>
    <t xml:space="preserve">MONTELEONE D'ORVIETO (TR) VIA CROCEFISSO 0 - 05017 - </t>
  </si>
  <si>
    <t>IT001E00021628</t>
  </si>
  <si>
    <t xml:space="preserve">OTRICOLI (TR) VIA DELLA VALLE 0 </t>
  </si>
  <si>
    <t>IT001E00021629</t>
  </si>
  <si>
    <t xml:space="preserve">OTRICOLI (TR) STRADA DEL CIMITERO 0 - 05030 - </t>
  </si>
  <si>
    <t>IT001E00108453</t>
  </si>
  <si>
    <t>OTRICOLI (TR) STRADA BAUCHELLE 0</t>
  </si>
  <si>
    <t>IT001E00108454</t>
  </si>
  <si>
    <t xml:space="preserve">OTRICOLI (TR) STRADA VALLE FIGLIOLA 0 - 05030 - </t>
  </si>
  <si>
    <t>IT001E00108455</t>
  </si>
  <si>
    <t xml:space="preserve">OTRICOLI (TR) VIA S. MARIA 0 - 05030 - </t>
  </si>
  <si>
    <t>IT001E43391004</t>
  </si>
  <si>
    <t>IT001E00021631</t>
  </si>
  <si>
    <t>PARRANO (TR) CONTRADA BAGNO BISSA 0</t>
  </si>
  <si>
    <t>IT001E00021632</t>
  </si>
  <si>
    <t>CONTRADA CASALI 0 - 05010 - PARRANO (TR)</t>
  </si>
  <si>
    <t>IT001E00021633</t>
  </si>
  <si>
    <t xml:space="preserve">PARRANO (TR) CONTRADA VERCIANO 0 - 05010 - </t>
  </si>
  <si>
    <t>IT001E00021634</t>
  </si>
  <si>
    <t>IT001E00020552</t>
  </si>
  <si>
    <t>SAN GEMINI (TR)  LOCALITA' FAVAZZANO 0 - 05029 -</t>
  </si>
  <si>
    <t>IT001E00020553</t>
  </si>
  <si>
    <t xml:space="preserve">SAN GEMINI (TR) VIA FONTANA SAN GIOVANNI 0 - 05029 - </t>
  </si>
  <si>
    <t>IT001E00020555</t>
  </si>
  <si>
    <t xml:space="preserve">SAN GEMINI (TR) LOCALITA' LAGO 0 - 05029 - </t>
  </si>
  <si>
    <t>IT001E00020556</t>
  </si>
  <si>
    <t>SAN GEMINI (TR) VIA MISERICORDIA 0 - 05029 -</t>
  </si>
  <si>
    <t>IT001E00020557</t>
  </si>
  <si>
    <t xml:space="preserve">SAN GEMINI (TR) LOCALITA' MOLINELLE 0 - 05029 - </t>
  </si>
  <si>
    <t>IT001E00020558</t>
  </si>
  <si>
    <t>IT001E00020562</t>
  </si>
  <si>
    <t xml:space="preserve">SAN GEMINI (TR) VIA QUADRELLETTO 0 - 05029 - </t>
  </si>
  <si>
    <t>IT001E00020563</t>
  </si>
  <si>
    <t xml:space="preserve">SAN GEMINI (TR) VIA DELLA ROCCA 3 - 05029 - </t>
  </si>
  <si>
    <t>IT001E00020564</t>
  </si>
  <si>
    <t xml:space="preserve"> SAN GEMINI (TR) LOCALITA' S. APOLLINARE 0 - 05029 -</t>
  </si>
  <si>
    <t>IT001E00020565</t>
  </si>
  <si>
    <t xml:space="preserve">SAN GEMINI (TR) LOCALITA' SAN NICOLÒ 0 - 05029 - </t>
  </si>
  <si>
    <t>IT001E00020566</t>
  </si>
  <si>
    <t xml:space="preserve">SAN GEMINI (TR) LOCALITA' SCHEGGE 0 - 05029 - </t>
  </si>
  <si>
    <t>IT001E00020568</t>
  </si>
  <si>
    <t>SAN GEMINI (TR) LOCALITA' SOLFONARE 0 - 05029 -</t>
  </si>
  <si>
    <t>IT001E40685327</t>
  </si>
  <si>
    <t>SAN GEMINI (TR) VIA MOLINO VECCHIO  0 - 05029 -</t>
  </si>
  <si>
    <t>IT001E41780536</t>
  </si>
  <si>
    <t xml:space="preserve">SAN GEMINI (TR) VIALE GARIBALDI 0 - 05029 - </t>
  </si>
  <si>
    <t>IT001E43244504</t>
  </si>
  <si>
    <t>SAN GEMINI (TR) VIA TUDERTE 20 - 05029</t>
  </si>
  <si>
    <t>IT001E00022155</t>
  </si>
  <si>
    <t>SPOLETO (PG) LOCALITA' LA COSTA 14/A</t>
  </si>
  <si>
    <t>IT001E00020580</t>
  </si>
  <si>
    <t>STRONCONE (TR) FRAZIONE AGUZZO 32/B</t>
  </si>
  <si>
    <t>IT001E00020581</t>
  </si>
  <si>
    <t xml:space="preserve">STRONCONE (TR) VOCABOLO CANEPINE 0 - 05039 - </t>
  </si>
  <si>
    <t>IT001E00020583</t>
  </si>
  <si>
    <t>STRONCONE (TR) VOCABOLO CESALE 19 - 05039 -</t>
  </si>
  <si>
    <t>IT001E00020584</t>
  </si>
  <si>
    <t xml:space="preserve">STRONCONE (TR) FRAZIONE FINOCCHIETO 0 </t>
  </si>
  <si>
    <t>IT001E00020585</t>
  </si>
  <si>
    <t xml:space="preserve">STRONCONE (TR) VOCABOLO I PRATI 0 - 05039 - </t>
  </si>
  <si>
    <t>IT001E00020591</t>
  </si>
  <si>
    <t xml:space="preserve">STRONCONE (TR) VOCABOLO SANT' ANTIMO 0 </t>
  </si>
  <si>
    <t>IT001E00020594</t>
  </si>
  <si>
    <t xml:space="preserve">STRONCONE (TR) VOCABOLO S. LORENZO 0 - 05039 - </t>
  </si>
  <si>
    <t>IT001E00020595</t>
  </si>
  <si>
    <t xml:space="preserve">STRONCONE (TR) VOCABOLO VASCIGLIANO 0 - 05039 - </t>
  </si>
  <si>
    <t>IT001E00020597</t>
  </si>
  <si>
    <t xml:space="preserve">STRONCONE (TR) LOCALITA' VILLE VASCIANO 0 - 05039 - </t>
  </si>
  <si>
    <t>IT001E43370091</t>
  </si>
  <si>
    <t>STRONCONE (TR) VIA SAN BERNARDINO 2 - 05039</t>
  </si>
  <si>
    <t>IT001E43470828</t>
  </si>
  <si>
    <t>STRONCONE (TR) VOCABOLO SAN LIBERATORE 2 - 05039</t>
  </si>
  <si>
    <t>IT001E00020532</t>
  </si>
  <si>
    <t>PENNA IN TEVERINA  VOCABOLO CASE SPARSE 0 - 05028</t>
  </si>
  <si>
    <t>IT001E00020533</t>
  </si>
  <si>
    <t>IT001E00020534</t>
  </si>
  <si>
    <t>IT001E00020535</t>
  </si>
  <si>
    <t xml:space="preserve">PENNA IN TEVERINA  VIA DEI GELSI 0 </t>
  </si>
  <si>
    <t>IT001E00020536</t>
  </si>
  <si>
    <t>PENNA IN TEVERINA  VIA MADONNA DELLA NEVE 0</t>
  </si>
  <si>
    <t>IT001E00020537</t>
  </si>
  <si>
    <t>PENNA IN TEVERINA  VIA ROMA 0 -</t>
  </si>
  <si>
    <t>IT001E00020538</t>
  </si>
  <si>
    <t>PENNA IN TEVERINA  VOCABOLO SELVE 0</t>
  </si>
  <si>
    <t>IT001E00108457</t>
  </si>
  <si>
    <t>PENNA IN TEVERINA  VOCABOLO CASE SPARSE 0</t>
  </si>
  <si>
    <t>IT001E00020546</t>
  </si>
  <si>
    <t>POLINO (TR) - LOCALITA' PIANO MONTE 0 - 05030</t>
  </si>
  <si>
    <t>IT001E00020547</t>
  </si>
  <si>
    <t>POLINO (TR) - VIA PROV. ARR. POLINO 0</t>
  </si>
  <si>
    <t>IT001E00020539</t>
  </si>
  <si>
    <t>PORANO (TR - VIA COL DI LANA 0 - 05010</t>
  </si>
  <si>
    <t>IT001E00020540</t>
  </si>
  <si>
    <t>PORANO (TR - VIALE EUROPA 0</t>
  </si>
  <si>
    <t>IT001E00020541</t>
  </si>
  <si>
    <t>IT001E00020542</t>
  </si>
  <si>
    <t>PORANO (TR - VIALE J.F. KENNEDY 0</t>
  </si>
  <si>
    <t>IT001E00020543</t>
  </si>
  <si>
    <t>PORANO (TR - LOCALITA' PIAN DI CASTELLO 0</t>
  </si>
  <si>
    <t>IT001E00020544</t>
  </si>
  <si>
    <t xml:space="preserve">PORANO (TR -LOCALITA' RADICE 0 </t>
  </si>
  <si>
    <t>IT001E00020545</t>
  </si>
  <si>
    <t>IT001E00021261</t>
  </si>
  <si>
    <t xml:space="preserve">ACQUASPARTA (TR) FRAZIONE SCOPPIO CAMPAGNA 0 </t>
  </si>
  <si>
    <t>IT001E41441429</t>
  </si>
  <si>
    <t xml:space="preserve">ACQUASPARTA (TR) VIA GARIBALDI 0 - 5021 </t>
  </si>
  <si>
    <t>IT001E00021317</t>
  </si>
  <si>
    <t>AMELIA (TR) STRADA DEI CAPPUCCINI 42/A</t>
  </si>
  <si>
    <t>IT001E41562915</t>
  </si>
  <si>
    <t>AMELIA (TR) STRADA GALLISCIANO 0</t>
  </si>
  <si>
    <t>IT001E41884176</t>
  </si>
  <si>
    <t xml:space="preserve">AVIGLIANO UMBRO (TR) VIA S. EGIDIO 0 </t>
  </si>
  <si>
    <t>IT001E00021463</t>
  </si>
  <si>
    <t xml:space="preserve">MONTECASTRILLI (TR) VOCABOLO CASELLA 0 </t>
  </si>
  <si>
    <t>IT001E00021466</t>
  </si>
  <si>
    <t>MONTECASTRILLI (TR) VOCABOLO S. MARIA 0</t>
  </si>
  <si>
    <t>IT001E00108384</t>
  </si>
  <si>
    <t xml:space="preserve">MONTECCHIO (TR) VIA DELLA SELCIATA 0 </t>
  </si>
  <si>
    <t>IT001E00108396</t>
  </si>
  <si>
    <t>IT001E00108456</t>
  </si>
  <si>
    <t xml:space="preserve">PARRANO (TR) - FRAZIONE FRATTAGUIDA 0 - 05010 - </t>
  </si>
  <si>
    <t>IT001E41449332</t>
  </si>
  <si>
    <t>F0</t>
  </si>
  <si>
    <t xml:space="preserve">120 </t>
  </si>
  <si>
    <t/>
  </si>
  <si>
    <t xml:space="preserve">60 </t>
  </si>
  <si>
    <t xml:space="preserve">6 </t>
  </si>
  <si>
    <t xml:space="preserve">22 </t>
  </si>
  <si>
    <t xml:space="preserve">27 </t>
  </si>
  <si>
    <t xml:space="preserve">33 </t>
  </si>
  <si>
    <t xml:space="preserve">11 </t>
  </si>
  <si>
    <t xml:space="preserve">15 </t>
  </si>
  <si>
    <t xml:space="preserve">3 </t>
  </si>
  <si>
    <t xml:space="preserve">1,65 </t>
  </si>
  <si>
    <t xml:space="preserve">75 </t>
  </si>
  <si>
    <t xml:space="preserve">25 </t>
  </si>
  <si>
    <t xml:space="preserve">1,5 </t>
  </si>
  <si>
    <t xml:space="preserve">110 </t>
  </si>
  <si>
    <t xml:space="preserve">30 </t>
  </si>
  <si>
    <t xml:space="preserve">20 </t>
  </si>
  <si>
    <t xml:space="preserve">150 </t>
  </si>
  <si>
    <t xml:space="preserve">40 </t>
  </si>
  <si>
    <t xml:space="preserve">10 </t>
  </si>
  <si>
    <t xml:space="preserve">50 </t>
  </si>
  <si>
    <t xml:space="preserve">65 </t>
  </si>
  <si>
    <t xml:space="preserve">6,6 </t>
  </si>
  <si>
    <t xml:space="preserve">5,5 </t>
  </si>
  <si>
    <t xml:space="preserve">18 </t>
  </si>
  <si>
    <t xml:space="preserve">16,5 </t>
  </si>
  <si>
    <t xml:space="preserve">42 </t>
  </si>
  <si>
    <t xml:space="preserve">53 </t>
  </si>
  <si>
    <t xml:space="preserve">4,5 </t>
  </si>
  <si>
    <t>3</t>
  </si>
  <si>
    <t xml:space="preserve">31 </t>
  </si>
  <si>
    <t xml:space="preserve">38 </t>
  </si>
  <si>
    <t xml:space="preserve">135 </t>
  </si>
  <si>
    <t xml:space="preserve">10  </t>
  </si>
  <si>
    <t xml:space="preserve">70 </t>
  </si>
  <si>
    <t xml:space="preserve">28 </t>
  </si>
  <si>
    <t xml:space="preserve">32 </t>
  </si>
  <si>
    <t xml:space="preserve">4,95 </t>
  </si>
  <si>
    <t xml:space="preserve">27,5 </t>
  </si>
  <si>
    <t xml:space="preserve">72 </t>
  </si>
  <si>
    <t xml:space="preserve">57 </t>
  </si>
  <si>
    <t xml:space="preserve">97 </t>
  </si>
  <si>
    <t xml:space="preserve">47 </t>
  </si>
  <si>
    <t xml:space="preserve">63 </t>
  </si>
  <si>
    <t xml:space="preserve">125 </t>
  </si>
  <si>
    <t xml:space="preserve">85 </t>
  </si>
  <si>
    <t xml:space="preserve">145 </t>
  </si>
  <si>
    <t xml:space="preserve">3,3 </t>
  </si>
  <si>
    <t xml:space="preserve">41 </t>
  </si>
  <si>
    <t xml:space="preserve">21 </t>
  </si>
  <si>
    <t xml:space="preserve">64 </t>
  </si>
  <si>
    <t xml:space="preserve">86 </t>
  </si>
  <si>
    <t xml:space="preserve">99 </t>
  </si>
  <si>
    <t>Previsione 2020</t>
  </si>
  <si>
    <t>Previsione UMBRA</t>
  </si>
  <si>
    <t>Previsione SII</t>
  </si>
  <si>
    <t>01250250550</t>
  </si>
  <si>
    <t>VIA I° MAGGIO, 65</t>
  </si>
  <si>
    <t>TERNI</t>
  </si>
  <si>
    <t>05100</t>
  </si>
  <si>
    <t>segreteria@siiato2.it; sergio.berselli@siiato2.it</t>
  </si>
  <si>
    <t>SERGIO BERSELLI</t>
  </si>
  <si>
    <t>sergio.berselli@siiato2.it</t>
  </si>
  <si>
    <t>0744-479910</t>
  </si>
  <si>
    <t>0744-434752</t>
  </si>
  <si>
    <t>ALESSANDRO CARFI'</t>
  </si>
  <si>
    <t>926-1201</t>
  </si>
  <si>
    <t>1-925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</si>
</sst>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[$-410]General"/>
    <numFmt numFmtId="165" formatCode="[$€]&quot; &quot;#,##0.00&quot; &quot;;&quot;-&quot;[$€]&quot; &quot;#,##0.00&quot; &quot;;[$€]&quot; -&quot;#&quot; &quot;;@&quot; &quot;"/>
    <numFmt numFmtId="166" formatCode="[$-410]0%"/>
    <numFmt numFmtId="167" formatCode="#,##0&quot; &quot;;&quot;-&quot;#,##0&quot; &quot;;&quot; - &quot;;@&quot; &quot;"/>
    <numFmt numFmtId="168" formatCode="#,##0.00&quot; &quot;;&quot;-&quot;#,##0.00&quot; &quot;;&quot; -&quot;#&quot; &quot;;@&quot; &quot;"/>
    <numFmt numFmtId="169" formatCode="[$€-410]&quot; &quot;#,##0.00;[Red]&quot;-&quot;[$€-410]&quot; &quot;#,##0.00"/>
    <numFmt numFmtId="170" formatCode="_-* #,##0.000_-;\-* #,##0.000_-;_-* &quot;-&quot;??_-;_-@_-"/>
    <numFmt numFmtId="171" formatCode="_-* #,##0_-;\-* #,##0_-;_-* &quot;-&quot;??_-;_-@_-"/>
    <numFmt numFmtId="172" formatCode="00000"/>
  </numFmts>
  <fonts count="34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b/>
      <sz val="11"/>
      <color rgb="FFFF9900"/>
      <name val="Calibri"/>
      <family val="2"/>
    </font>
    <font>
      <sz val="11"/>
      <color rgb="FFFF9900"/>
      <name val="Calibri"/>
      <family val="2"/>
    </font>
    <font>
      <b/>
      <sz val="11"/>
      <color rgb="FFFFFFFF"/>
      <name val="Calibri"/>
      <family val="2"/>
    </font>
    <font>
      <u/>
      <sz val="10"/>
      <color rgb="FF0000FF"/>
      <name val="Arial"/>
      <family val="2"/>
    </font>
    <font>
      <u/>
      <sz val="8"/>
      <color rgb="FF0000FF"/>
      <name val="Arial"/>
      <family val="2"/>
    </font>
    <font>
      <b/>
      <i/>
      <sz val="16"/>
      <color theme="1"/>
      <name val="Arial"/>
      <family val="2"/>
    </font>
    <font>
      <sz val="11"/>
      <color rgb="FF333399"/>
      <name val="Calibri"/>
      <family val="2"/>
    </font>
    <font>
      <sz val="11"/>
      <color rgb="FF9933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Arial1"/>
    </font>
    <font>
      <b/>
      <sz val="11"/>
      <color rgb="FF333333"/>
      <name val="Calibri"/>
      <family val="2"/>
    </font>
    <font>
      <b/>
      <i/>
      <u/>
      <sz val="11"/>
      <color theme="1"/>
      <name val="Arial"/>
      <family val="2"/>
    </font>
    <font>
      <sz val="11"/>
      <color rgb="FFFF0000"/>
      <name val="Calibri"/>
      <family val="2"/>
    </font>
    <font>
      <i/>
      <sz val="11"/>
      <color rgb="FF80808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b/>
      <sz val="18"/>
      <color rgb="FF003366"/>
      <name val="Cambria"/>
      <family val="1"/>
    </font>
    <font>
      <b/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008000"/>
      <name val="Calibri"/>
      <family val="2"/>
    </font>
    <font>
      <sz val="11"/>
      <color rgb="FF000000"/>
      <name val="Calibri1"/>
    </font>
    <font>
      <sz val="9"/>
      <color rgb="FF000000"/>
      <name val="Arial"/>
      <family val="2"/>
    </font>
    <font>
      <sz val="9"/>
      <color rgb="FF000000"/>
      <name val="Calibri"/>
      <family val="2"/>
    </font>
    <font>
      <u/>
      <sz val="11"/>
      <color theme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164" fontId="4" fillId="0" borderId="0"/>
    <xf numFmtId="164" fontId="3" fillId="2" borderId="0"/>
    <xf numFmtId="164" fontId="3" fillId="3" borderId="0"/>
    <xf numFmtId="164" fontId="3" fillId="4" borderId="0"/>
    <xf numFmtId="164" fontId="3" fillId="5" borderId="0"/>
    <xf numFmtId="164" fontId="3" fillId="6" borderId="0"/>
    <xf numFmtId="164" fontId="3" fillId="7" borderId="0"/>
    <xf numFmtId="164" fontId="3" fillId="8" borderId="0"/>
    <xf numFmtId="164" fontId="3" fillId="9" borderId="0"/>
    <xf numFmtId="164" fontId="3" fillId="10" borderId="0"/>
    <xf numFmtId="164" fontId="3" fillId="5" borderId="0"/>
    <xf numFmtId="164" fontId="3" fillId="8" borderId="0"/>
    <xf numFmtId="164" fontId="3" fillId="11" borderId="0"/>
    <xf numFmtId="164" fontId="5" fillId="12" borderId="0"/>
    <xf numFmtId="164" fontId="5" fillId="9" borderId="0"/>
    <xf numFmtId="164" fontId="5" fillId="10" borderId="0"/>
    <xf numFmtId="164" fontId="5" fillId="13" borderId="0"/>
    <xf numFmtId="164" fontId="5" fillId="14" borderId="0"/>
    <xf numFmtId="164" fontId="5" fillId="15" borderId="0"/>
    <xf numFmtId="164" fontId="6" fillId="16" borderId="1"/>
    <xf numFmtId="164" fontId="7" fillId="0" borderId="2"/>
    <xf numFmtId="164" fontId="8" fillId="17" borderId="3"/>
    <xf numFmtId="164" fontId="9" fillId="0" borderId="0"/>
    <xf numFmtId="164" fontId="9" fillId="0" borderId="0"/>
    <xf numFmtId="164" fontId="10" fillId="0" borderId="0"/>
    <xf numFmtId="164" fontId="10" fillId="0" borderId="0"/>
    <xf numFmtId="164" fontId="9" fillId="0" borderId="0"/>
    <xf numFmtId="164" fontId="5" fillId="18" borderId="0"/>
    <xf numFmtId="164" fontId="5" fillId="19" borderId="0"/>
    <xf numFmtId="164" fontId="5" fillId="20" borderId="0"/>
    <xf numFmtId="164" fontId="5" fillId="13" borderId="0"/>
    <xf numFmtId="164" fontId="5" fillId="14" borderId="0"/>
    <xf numFmtId="164" fontId="5" fillId="21" borderId="0"/>
    <xf numFmtId="165" fontId="3" fillId="0" borderId="0"/>
    <xf numFmtId="165" fontId="4" fillId="0" borderId="0"/>
    <xf numFmtId="164" fontId="3" fillId="0" borderId="0"/>
    <xf numFmtId="166" fontId="3" fillId="0" borderId="0"/>
    <xf numFmtId="0" fontId="11" fillId="0" borderId="0">
      <alignment horizontal="center"/>
    </xf>
    <xf numFmtId="0" fontId="11" fillId="0" borderId="0">
      <alignment horizontal="center" textRotation="90"/>
    </xf>
    <xf numFmtId="164" fontId="12" fillId="7" borderId="1"/>
    <xf numFmtId="167" fontId="3" fillId="0" borderId="0"/>
    <xf numFmtId="167" fontId="4" fillId="0" borderId="0"/>
    <xf numFmtId="168" fontId="4" fillId="0" borderId="0"/>
    <xf numFmtId="168" fontId="4" fillId="0" borderId="0"/>
    <xf numFmtId="164" fontId="13" fillId="22" borderId="0"/>
    <xf numFmtId="164" fontId="14" fillId="0" borderId="4">
      <alignment vertical="center"/>
    </xf>
    <xf numFmtId="164" fontId="3" fillId="0" borderId="0"/>
    <xf numFmtId="164" fontId="3" fillId="0" borderId="0"/>
    <xf numFmtId="164" fontId="4" fillId="0" borderId="0"/>
    <xf numFmtId="164" fontId="3" fillId="0" borderId="0"/>
    <xf numFmtId="164" fontId="15" fillId="0" borderId="0"/>
    <xf numFmtId="164" fontId="4" fillId="23" borderId="5"/>
    <xf numFmtId="164" fontId="16" fillId="16" borderId="6"/>
    <xf numFmtId="0" fontId="17" fillId="0" borderId="0"/>
    <xf numFmtId="169" fontId="17" fillId="0" borderId="0"/>
    <xf numFmtId="164" fontId="18" fillId="0" borderId="0"/>
    <xf numFmtId="164" fontId="19" fillId="0" borderId="0"/>
    <xf numFmtId="164" fontId="20" fillId="0" borderId="7"/>
    <xf numFmtId="164" fontId="21" fillId="0" borderId="8"/>
    <xf numFmtId="164" fontId="22" fillId="0" borderId="9"/>
    <xf numFmtId="164" fontId="22" fillId="0" borderId="0"/>
    <xf numFmtId="164" fontId="23" fillId="0" borderId="0"/>
    <xf numFmtId="164" fontId="24" fillId="0" borderId="10"/>
    <xf numFmtId="164" fontId="25" fillId="3" borderId="0"/>
    <xf numFmtId="164" fontId="26" fillId="4" borderId="0"/>
    <xf numFmtId="0" fontId="30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194">
    <xf numFmtId="0" fontId="0" fillId="0" borderId="0" xfId="0"/>
    <xf numFmtId="164" fontId="3" fillId="0" borderId="0" xfId="36"/>
    <xf numFmtId="164" fontId="29" fillId="0" borderId="0" xfId="36" applyFont="1"/>
    <xf numFmtId="49" fontId="3" fillId="0" borderId="0" xfId="36" applyNumberFormat="1"/>
    <xf numFmtId="49" fontId="0" fillId="0" borderId="0" xfId="0" applyNumberFormat="1"/>
    <xf numFmtId="3" fontId="31" fillId="0" borderId="0" xfId="36" applyNumberFormat="1" applyFont="1" applyFill="1" applyBorder="1"/>
    <xf numFmtId="3" fontId="3" fillId="0" borderId="0" xfId="36" applyNumberFormat="1" applyFill="1" applyBorder="1"/>
    <xf numFmtId="164" fontId="3" fillId="0" borderId="11" xfId="36" applyBorder="1"/>
    <xf numFmtId="164" fontId="31" fillId="0" borderId="11" xfId="36" applyFont="1" applyFill="1" applyBorder="1"/>
    <xf numFmtId="170" fontId="0" fillId="0" borderId="11" xfId="67" applyNumberFormat="1" applyFon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170" fontId="0" fillId="0" borderId="16" xfId="0" applyNumberFormat="1" applyBorder="1"/>
    <xf numFmtId="0" fontId="0" fillId="0" borderId="17" xfId="0" applyBorder="1"/>
    <xf numFmtId="44" fontId="0" fillId="0" borderId="11" xfId="68" applyFont="1" applyBorder="1"/>
    <xf numFmtId="44" fontId="0" fillId="0" borderId="16" xfId="68" applyFont="1" applyBorder="1"/>
    <xf numFmtId="0" fontId="0" fillId="0" borderId="20" xfId="0" applyBorder="1"/>
    <xf numFmtId="10" fontId="0" fillId="0" borderId="18" xfId="69" applyNumberFormat="1" applyFont="1" applyBorder="1"/>
    <xf numFmtId="10" fontId="0" fillId="0" borderId="19" xfId="0" applyNumberFormat="1" applyBorder="1"/>
    <xf numFmtId="44" fontId="0" fillId="0" borderId="13" xfId="68" applyFont="1" applyBorder="1"/>
    <xf numFmtId="44" fontId="0" fillId="0" borderId="14" xfId="68" applyFont="1" applyBorder="1"/>
    <xf numFmtId="44" fontId="0" fillId="0" borderId="21" xfId="68" applyFont="1" applyBorder="1"/>
    <xf numFmtId="44" fontId="0" fillId="0" borderId="22" xfId="68" applyFont="1" applyBorder="1"/>
    <xf numFmtId="0" fontId="0" fillId="0" borderId="21" xfId="0" applyBorder="1"/>
    <xf numFmtId="0" fontId="0" fillId="0" borderId="12" xfId="0" applyFill="1" applyBorder="1"/>
    <xf numFmtId="0" fontId="0" fillId="0" borderId="20" xfId="0" applyFill="1" applyBorder="1"/>
    <xf numFmtId="44" fontId="0" fillId="0" borderId="16" xfId="68" applyNumberFormat="1" applyFont="1" applyBorder="1"/>
    <xf numFmtId="44" fontId="0" fillId="0" borderId="0" xfId="68" applyFont="1" applyFill="1" applyBorder="1"/>
    <xf numFmtId="44" fontId="0" fillId="24" borderId="13" xfId="68" applyFont="1" applyFill="1" applyBorder="1"/>
    <xf numFmtId="0" fontId="0" fillId="24" borderId="13" xfId="0" applyFill="1" applyBorder="1"/>
    <xf numFmtId="44" fontId="0" fillId="0" borderId="21" xfId="68" applyFont="1" applyFill="1" applyBorder="1"/>
    <xf numFmtId="0" fontId="0" fillId="0" borderId="0" xfId="0" applyFill="1"/>
    <xf numFmtId="164" fontId="27" fillId="0" borderId="11" xfId="51" applyFont="1" applyFill="1" applyBorder="1" applyAlignment="1">
      <alignment horizontal="left"/>
    </xf>
    <xf numFmtId="49" fontId="27" fillId="0" borderId="11" xfId="51" applyNumberFormat="1" applyFont="1" applyFill="1" applyBorder="1" applyAlignment="1">
      <alignment horizontal="left"/>
    </xf>
    <xf numFmtId="164" fontId="3" fillId="0" borderId="0" xfId="36" applyAlignment="1">
      <alignment horizontal="right"/>
    </xf>
    <xf numFmtId="0" fontId="0" fillId="0" borderId="0" xfId="0" applyAlignment="1">
      <alignment horizontal="right"/>
    </xf>
    <xf numFmtId="164" fontId="3" fillId="25" borderId="11" xfId="36" applyFill="1" applyBorder="1" applyAlignment="1">
      <alignment horizontal="right"/>
    </xf>
    <xf numFmtId="164" fontId="31" fillId="0" borderId="11" xfId="36" applyFont="1" applyBorder="1"/>
    <xf numFmtId="44" fontId="0" fillId="24" borderId="11" xfId="68" applyFont="1" applyFill="1" applyBorder="1"/>
    <xf numFmtId="0" fontId="0" fillId="24" borderId="23" xfId="0" applyFill="1" applyBorder="1"/>
    <xf numFmtId="164" fontId="3" fillId="25" borderId="11" xfId="36" applyFill="1" applyBorder="1"/>
    <xf numFmtId="164" fontId="3" fillId="0" borderId="11" xfId="36" applyBorder="1" applyAlignment="1">
      <alignment wrapText="1"/>
    </xf>
    <xf numFmtId="3" fontId="3" fillId="0" borderId="11" xfId="36" applyNumberFormat="1" applyFill="1" applyBorder="1"/>
    <xf numFmtId="3" fontId="31" fillId="0" borderId="11" xfId="36" applyNumberFormat="1" applyFont="1" applyBorder="1"/>
    <xf numFmtId="3" fontId="2" fillId="0" borderId="11" xfId="0" applyNumberFormat="1" applyFont="1" applyBorder="1"/>
    <xf numFmtId="164" fontId="3" fillId="0" borderId="11" xfId="36" applyFill="1" applyBorder="1"/>
    <xf numFmtId="164" fontId="32" fillId="0" borderId="12" xfId="36" applyFont="1" applyFill="1" applyBorder="1" applyAlignment="1">
      <alignment horizontal="left"/>
    </xf>
    <xf numFmtId="164" fontId="32" fillId="0" borderId="13" xfId="36" applyFont="1" applyFill="1" applyBorder="1"/>
    <xf numFmtId="164" fontId="32" fillId="0" borderId="13" xfId="36" applyFont="1" applyFill="1" applyBorder="1" applyAlignment="1">
      <alignment horizontal="left"/>
    </xf>
    <xf numFmtId="164" fontId="32" fillId="0" borderId="14" xfId="36" applyFont="1" applyFill="1" applyBorder="1"/>
    <xf numFmtId="164" fontId="3" fillId="0" borderId="15" xfId="36" applyFill="1" applyBorder="1"/>
    <xf numFmtId="164" fontId="31" fillId="0" borderId="15" xfId="36" applyFont="1" applyBorder="1"/>
    <xf numFmtId="164" fontId="31" fillId="0" borderId="20" xfId="36" applyFont="1" applyBorder="1"/>
    <xf numFmtId="10" fontId="3" fillId="0" borderId="21" xfId="36" applyNumberFormat="1" applyBorder="1"/>
    <xf numFmtId="10" fontId="2" fillId="0" borderId="21" xfId="0" applyNumberFormat="1" applyFont="1" applyBorder="1"/>
    <xf numFmtId="164" fontId="31" fillId="0" borderId="21" xfId="36" applyFont="1" applyBorder="1"/>
    <xf numFmtId="10" fontId="2" fillId="0" borderId="22" xfId="0" applyNumberFormat="1" applyFont="1" applyBorder="1"/>
    <xf numFmtId="164" fontId="3" fillId="0" borderId="15" xfId="36" applyBorder="1"/>
    <xf numFmtId="164" fontId="31" fillId="0" borderId="15" xfId="36" applyFont="1" applyFill="1" applyBorder="1"/>
    <xf numFmtId="164" fontId="31" fillId="0" borderId="20" xfId="36" applyFont="1" applyFill="1" applyBorder="1"/>
    <xf numFmtId="164" fontId="32" fillId="0" borderId="0" xfId="36" applyFont="1" applyBorder="1" applyAlignment="1"/>
    <xf numFmtId="166" fontId="31" fillId="0" borderId="0" xfId="37" applyFont="1" applyFill="1" applyBorder="1" applyAlignment="1" applyProtection="1"/>
    <xf numFmtId="164" fontId="31" fillId="0" borderId="0" xfId="36" applyFont="1" applyFill="1" applyBorder="1" applyAlignment="1"/>
    <xf numFmtId="0" fontId="31" fillId="0" borderId="0" xfId="37" applyNumberFormat="1" applyFont="1" applyFill="1" applyBorder="1" applyAlignment="1" applyProtection="1"/>
    <xf numFmtId="14" fontId="31" fillId="0" borderId="0" xfId="37" applyNumberFormat="1" applyFont="1" applyFill="1" applyBorder="1" applyAlignment="1" applyProtection="1"/>
    <xf numFmtId="164" fontId="32" fillId="0" borderId="11" xfId="36" applyFont="1" applyFill="1" applyBorder="1" applyAlignment="1">
      <alignment horizontal="left"/>
    </xf>
    <xf numFmtId="164" fontId="32" fillId="0" borderId="11" xfId="36" applyFont="1" applyFill="1" applyBorder="1"/>
    <xf numFmtId="9" fontId="0" fillId="0" borderId="11" xfId="69" applyFont="1" applyBorder="1"/>
    <xf numFmtId="0" fontId="0" fillId="0" borderId="24" xfId="0" applyFill="1" applyBorder="1" applyAlignment="1"/>
    <xf numFmtId="0" fontId="0" fillId="0" borderId="0" xfId="0" applyFill="1" applyBorder="1" applyAlignment="1"/>
    <xf numFmtId="0" fontId="0" fillId="0" borderId="0" xfId="0" applyFill="1" applyAlignment="1"/>
    <xf numFmtId="43" fontId="3" fillId="0" borderId="11" xfId="67" applyFont="1" applyFill="1" applyBorder="1"/>
    <xf numFmtId="43" fontId="31" fillId="0" borderId="11" xfId="67" applyFont="1" applyBorder="1"/>
    <xf numFmtId="43" fontId="0" fillId="0" borderId="16" xfId="67" applyFont="1" applyBorder="1"/>
    <xf numFmtId="171" fontId="3" fillId="0" borderId="11" xfId="67" applyNumberFormat="1" applyFont="1" applyFill="1" applyBorder="1"/>
    <xf numFmtId="171" fontId="31" fillId="0" borderId="11" xfId="67" applyNumberFormat="1" applyFont="1" applyFill="1" applyBorder="1"/>
    <xf numFmtId="171" fontId="31" fillId="0" borderId="11" xfId="67" applyNumberFormat="1" applyFont="1" applyBorder="1"/>
    <xf numFmtId="44" fontId="0" fillId="0" borderId="13" xfId="68" applyFont="1" applyFill="1" applyBorder="1"/>
    <xf numFmtId="164" fontId="3" fillId="25" borderId="11" xfId="36" applyFill="1" applyBorder="1" applyAlignment="1">
      <alignment horizontal="left"/>
    </xf>
    <xf numFmtId="0" fontId="0" fillId="0" borderId="21" xfId="0" applyNumberFormat="1" applyBorder="1"/>
    <xf numFmtId="0" fontId="0" fillId="0" borderId="22" xfId="0" applyNumberFormat="1" applyBorder="1"/>
    <xf numFmtId="0" fontId="0" fillId="24" borderId="22" xfId="0" applyFill="1" applyBorder="1"/>
    <xf numFmtId="0" fontId="0" fillId="24" borderId="21" xfId="0" applyFill="1" applyBorder="1"/>
    <xf numFmtId="164" fontId="3" fillId="0" borderId="11" xfId="36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1" xfId="0" applyBorder="1"/>
    <xf numFmtId="0" fontId="0" fillId="0" borderId="13" xfId="0" applyFill="1" applyBorder="1"/>
    <xf numFmtId="0" fontId="0" fillId="0" borderId="14" xfId="0" applyFill="1" applyBorder="1"/>
    <xf numFmtId="0" fontId="0" fillId="0" borderId="21" xfId="0" applyBorder="1"/>
    <xf numFmtId="0" fontId="0" fillId="0" borderId="20" xfId="0" applyFill="1" applyBorder="1"/>
    <xf numFmtId="0" fontId="0" fillId="24" borderId="11" xfId="0" applyFill="1" applyBorder="1"/>
    <xf numFmtId="0" fontId="0" fillId="24" borderId="16" xfId="0" applyFill="1" applyBorder="1"/>
    <xf numFmtId="0" fontId="0" fillId="0" borderId="26" xfId="0" applyBorder="1" applyAlignment="1">
      <alignment horizontal="right"/>
    </xf>
    <xf numFmtId="164" fontId="31" fillId="0" borderId="0" xfId="36" applyFont="1" applyBorder="1"/>
    <xf numFmtId="10" fontId="3" fillId="0" borderId="0" xfId="36" applyNumberFormat="1" applyBorder="1"/>
    <xf numFmtId="10" fontId="2" fillId="0" borderId="0" xfId="0" applyNumberFormat="1" applyFont="1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23" xfId="0" applyBorder="1" applyAlignment="1"/>
    <xf numFmtId="164" fontId="3" fillId="0" borderId="11" xfId="36" applyFill="1" applyBorder="1" applyAlignment="1">
      <alignment horizontal="left"/>
    </xf>
    <xf numFmtId="14" fontId="0" fillId="0" borderId="18" xfId="0" applyNumberFormat="1" applyBorder="1"/>
    <xf numFmtId="171" fontId="0" fillId="0" borderId="11" xfId="67" applyNumberFormat="1" applyFont="1" applyBorder="1"/>
    <xf numFmtId="171" fontId="0" fillId="0" borderId="16" xfId="0" applyNumberFormat="1" applyBorder="1"/>
    <xf numFmtId="171" fontId="0" fillId="0" borderId="18" xfId="69" applyNumberFormat="1" applyFont="1" applyBorder="1"/>
    <xf numFmtId="171" fontId="0" fillId="0" borderId="19" xfId="0" applyNumberFormat="1" applyBorder="1"/>
    <xf numFmtId="164" fontId="28" fillId="0" borderId="11" xfId="36" applyFont="1" applyFill="1" applyBorder="1" applyAlignment="1">
      <alignment horizontal="left"/>
    </xf>
    <xf numFmtId="49" fontId="28" fillId="0" borderId="11" xfId="36" quotePrefix="1" applyNumberFormat="1" applyFont="1" applyFill="1" applyBorder="1" applyAlignment="1">
      <alignment horizontal="left"/>
    </xf>
    <xf numFmtId="164" fontId="30" fillId="0" borderId="11" xfId="66" applyNumberFormat="1" applyFill="1" applyBorder="1" applyAlignment="1">
      <alignment horizontal="left"/>
    </xf>
    <xf numFmtId="164" fontId="28" fillId="0" borderId="11" xfId="36" quotePrefix="1" applyFont="1" applyFill="1" applyBorder="1" applyAlignment="1">
      <alignment horizontal="left"/>
    </xf>
    <xf numFmtId="164" fontId="31" fillId="0" borderId="11" xfId="36" applyFont="1" applyFill="1" applyBorder="1" applyAlignment="1"/>
    <xf numFmtId="164" fontId="3" fillId="0" borderId="0" xfId="36" applyFill="1"/>
    <xf numFmtId="164" fontId="3" fillId="0" borderId="11" xfId="36" applyFill="1" applyBorder="1" applyAlignment="1">
      <alignment horizontal="right"/>
    </xf>
    <xf numFmtId="164" fontId="3" fillId="0" borderId="11" xfId="36" applyFont="1" applyFill="1" applyBorder="1" applyAlignment="1">
      <alignment horizontal="left" wrapText="1"/>
    </xf>
    <xf numFmtId="0" fontId="0" fillId="0" borderId="11" xfId="0" applyFill="1" applyBorder="1" applyAlignment="1"/>
    <xf numFmtId="0" fontId="31" fillId="0" borderId="23" xfId="36" applyNumberFormat="1" applyFont="1" applyFill="1" applyBorder="1" applyAlignment="1"/>
    <xf numFmtId="0" fontId="31" fillId="0" borderId="25" xfId="36" applyNumberFormat="1" applyFont="1" applyFill="1" applyBorder="1" applyAlignment="1"/>
    <xf numFmtId="164" fontId="31" fillId="0" borderId="23" xfId="36" applyFont="1" applyFill="1" applyBorder="1" applyAlignment="1"/>
    <xf numFmtId="164" fontId="31" fillId="0" borderId="25" xfId="36" applyFont="1" applyFill="1" applyBorder="1" applyAlignment="1"/>
    <xf numFmtId="164" fontId="29" fillId="0" borderId="11" xfId="36" applyFont="1" applyFill="1" applyBorder="1"/>
    <xf numFmtId="164" fontId="29" fillId="0" borderId="23" xfId="36" applyFont="1" applyFill="1" applyBorder="1" applyAlignment="1"/>
    <xf numFmtId="164" fontId="29" fillId="0" borderId="25" xfId="36" applyFont="1" applyFill="1" applyBorder="1" applyAlignment="1"/>
    <xf numFmtId="164" fontId="32" fillId="25" borderId="12" xfId="36" applyFont="1" applyFill="1" applyBorder="1" applyAlignment="1">
      <alignment horizontal="left"/>
    </xf>
    <xf numFmtId="3" fontId="3" fillId="0" borderId="16" xfId="36" applyNumberFormat="1" applyFill="1" applyBorder="1"/>
    <xf numFmtId="14" fontId="31" fillId="0" borderId="11" xfId="36" applyNumberFormat="1" applyFont="1" applyFill="1" applyBorder="1" applyAlignment="1">
      <alignment horizontal="left"/>
    </xf>
    <xf numFmtId="172" fontId="0" fillId="0" borderId="11" xfId="0" applyNumberFormat="1" applyBorder="1"/>
    <xf numFmtId="171" fontId="0" fillId="0" borderId="11" xfId="67" applyNumberFormat="1" applyFont="1" applyFill="1" applyBorder="1"/>
    <xf numFmtId="171" fontId="0" fillId="0" borderId="11" xfId="67" applyNumberFormat="1" applyFont="1" applyBorder="1" applyAlignment="1">
      <alignment horizontal="right"/>
    </xf>
    <xf numFmtId="164" fontId="32" fillId="25" borderId="13" xfId="36" applyFont="1" applyFill="1" applyBorder="1" applyAlignment="1">
      <alignment horizontal="left"/>
    </xf>
    <xf numFmtId="3" fontId="0" fillId="0" borderId="16" xfId="0" applyNumberFormat="1" applyBorder="1"/>
    <xf numFmtId="3" fontId="1" fillId="0" borderId="11" xfId="0" applyNumberFormat="1" applyFont="1" applyBorder="1"/>
    <xf numFmtId="10" fontId="1" fillId="0" borderId="21" xfId="0" applyNumberFormat="1" applyFont="1" applyBorder="1"/>
    <xf numFmtId="10" fontId="1" fillId="0" borderId="22" xfId="0" applyNumberFormat="1" applyFont="1" applyBorder="1"/>
    <xf numFmtId="164" fontId="3" fillId="0" borderId="33" xfId="36" applyBorder="1"/>
    <xf numFmtId="164" fontId="3" fillId="0" borderId="33" xfId="36" quotePrefix="1" applyBorder="1"/>
    <xf numFmtId="164" fontId="3" fillId="0" borderId="33" xfId="36" quotePrefix="1" applyBorder="1" applyAlignment="1">
      <alignment horizontal="left"/>
    </xf>
    <xf numFmtId="164" fontId="30" fillId="0" borderId="33" xfId="66" applyNumberFormat="1" applyBorder="1"/>
    <xf numFmtId="164" fontId="28" fillId="0" borderId="11" xfId="36" applyFont="1" applyFill="1" applyBorder="1"/>
    <xf numFmtId="164" fontId="3" fillId="0" borderId="33" xfId="36" quotePrefix="1" applyFill="1" applyBorder="1" applyAlignment="1">
      <alignment horizontal="left"/>
    </xf>
    <xf numFmtId="164" fontId="3" fillId="0" borderId="33" xfId="36" applyFill="1" applyBorder="1"/>
    <xf numFmtId="164" fontId="30" fillId="0" borderId="33" xfId="66" applyNumberFormat="1" applyFill="1" applyBorder="1"/>
    <xf numFmtId="164" fontId="32" fillId="0" borderId="34" xfId="36" applyFont="1" applyFill="1" applyBorder="1"/>
    <xf numFmtId="3" fontId="3" fillId="0" borderId="23" xfId="36" applyNumberFormat="1" applyFill="1" applyBorder="1"/>
    <xf numFmtId="3" fontId="1" fillId="0" borderId="23" xfId="0" applyNumberFormat="1" applyFont="1" applyBorder="1"/>
    <xf numFmtId="10" fontId="1" fillId="0" borderId="35" xfId="0" applyNumberFormat="1" applyFont="1" applyBorder="1"/>
    <xf numFmtId="164" fontId="31" fillId="0" borderId="11" xfId="36" applyFont="1" applyFill="1" applyBorder="1" applyAlignment="1">
      <alignment horizontal="left"/>
    </xf>
    <xf numFmtId="164" fontId="3" fillId="0" borderId="11" xfId="36" applyFont="1" applyFill="1" applyBorder="1" applyAlignment="1">
      <alignment horizontal="left"/>
    </xf>
    <xf numFmtId="164" fontId="3" fillId="25" borderId="11" xfId="36" applyFill="1" applyBorder="1" applyAlignment="1">
      <alignment horizontal="left"/>
    </xf>
    <xf numFmtId="164" fontId="31" fillId="0" borderId="11" xfId="36" applyFont="1" applyFill="1" applyBorder="1" applyAlignment="1"/>
    <xf numFmtId="14" fontId="31" fillId="0" borderId="11" xfId="37" applyNumberFormat="1" applyFont="1" applyFill="1" applyBorder="1" applyAlignment="1" applyProtection="1">
      <alignment horizontal="center"/>
    </xf>
    <xf numFmtId="14" fontId="31" fillId="0" borderId="16" xfId="37" applyNumberFormat="1" applyFont="1" applyFill="1" applyBorder="1" applyAlignment="1" applyProtection="1">
      <alignment horizontal="center"/>
    </xf>
    <xf numFmtId="14" fontId="31" fillId="0" borderId="21" xfId="37" applyNumberFormat="1" applyFont="1" applyFill="1" applyBorder="1" applyAlignment="1" applyProtection="1">
      <alignment horizontal="center"/>
    </xf>
    <xf numFmtId="14" fontId="31" fillId="0" borderId="22" xfId="37" applyNumberFormat="1" applyFont="1" applyFill="1" applyBorder="1" applyAlignment="1" applyProtection="1">
      <alignment horizontal="center"/>
    </xf>
    <xf numFmtId="164" fontId="32" fillId="0" borderId="12" xfId="36" applyFont="1" applyBorder="1" applyAlignment="1">
      <alignment horizontal="center"/>
    </xf>
    <xf numFmtId="164" fontId="32" fillId="0" borderId="13" xfId="36" applyFont="1" applyBorder="1" applyAlignment="1">
      <alignment horizontal="center"/>
    </xf>
    <xf numFmtId="164" fontId="32" fillId="0" borderId="14" xfId="36" applyFont="1" applyBorder="1" applyAlignment="1">
      <alignment horizontal="center"/>
    </xf>
    <xf numFmtId="166" fontId="31" fillId="0" borderId="23" xfId="37" applyFont="1" applyFill="1" applyBorder="1" applyAlignment="1" applyProtection="1">
      <alignment horizontal="center"/>
    </xf>
    <xf numFmtId="166" fontId="31" fillId="0" borderId="28" xfId="37" applyFont="1" applyFill="1" applyBorder="1" applyAlignment="1" applyProtection="1">
      <alignment horizontal="center"/>
    </xf>
    <xf numFmtId="166" fontId="31" fillId="0" borderId="29" xfId="37" applyFont="1" applyFill="1" applyBorder="1" applyAlignment="1" applyProtection="1">
      <alignment horizontal="center"/>
    </xf>
    <xf numFmtId="166" fontId="31" fillId="0" borderId="11" xfId="37" applyFont="1" applyFill="1" applyBorder="1" applyAlignment="1" applyProtection="1">
      <alignment horizontal="center"/>
    </xf>
    <xf numFmtId="166" fontId="31" fillId="0" borderId="16" xfId="37" applyFont="1" applyFill="1" applyBorder="1" applyAlignment="1" applyProtection="1">
      <alignment horizontal="center"/>
    </xf>
    <xf numFmtId="164" fontId="31" fillId="0" borderId="11" xfId="36" applyFont="1" applyFill="1" applyBorder="1" applyAlignment="1">
      <alignment horizontal="center"/>
    </xf>
    <xf numFmtId="164" fontId="31" fillId="0" borderId="28" xfId="36" applyFont="1" applyFill="1" applyBorder="1" applyAlignment="1">
      <alignment horizontal="center"/>
    </xf>
    <xf numFmtId="164" fontId="31" fillId="0" borderId="29" xfId="36" applyFon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7" xfId="0" applyBorder="1" applyAlignment="1">
      <alignment horizontal="left"/>
    </xf>
    <xf numFmtId="0" fontId="31" fillId="0" borderId="11" xfId="37" applyNumberFormat="1" applyFont="1" applyFill="1" applyBorder="1" applyAlignment="1" applyProtection="1">
      <alignment horizontal="center"/>
    </xf>
    <xf numFmtId="0" fontId="31" fillId="0" borderId="16" xfId="37" applyNumberFormat="1" applyFont="1" applyFill="1" applyBorder="1" applyAlignment="1" applyProtection="1">
      <alignment horizontal="center"/>
    </xf>
    <xf numFmtId="164" fontId="31" fillId="0" borderId="16" xfId="36" applyFont="1" applyFill="1" applyBorder="1" applyAlignment="1">
      <alignment horizontal="center"/>
    </xf>
    <xf numFmtId="0" fontId="31" fillId="0" borderId="23" xfId="37" applyNumberFormat="1" applyFont="1" applyFill="1" applyBorder="1" applyAlignment="1" applyProtection="1">
      <alignment horizontal="center"/>
    </xf>
    <xf numFmtId="0" fontId="31" fillId="0" borderId="28" xfId="37" applyNumberFormat="1" applyFont="1" applyFill="1" applyBorder="1" applyAlignment="1" applyProtection="1">
      <alignment horizontal="center"/>
    </xf>
    <xf numFmtId="0" fontId="31" fillId="0" borderId="29" xfId="37" applyNumberFormat="1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7" xfId="0" applyBorder="1" applyAlignment="1">
      <alignment horizontal="center"/>
    </xf>
    <xf numFmtId="49" fontId="0" fillId="0" borderId="24" xfId="0" applyNumberFormat="1" applyBorder="1" applyAlignment="1">
      <alignment horizontal="left" wrapText="1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3" fontId="0" fillId="0" borderId="11" xfId="0" applyNumberFormat="1" applyBorder="1" applyAlignment="1">
      <alignment horizontal="left"/>
    </xf>
    <xf numFmtId="3" fontId="0" fillId="0" borderId="16" xfId="0" applyNumberFormat="1" applyBorder="1" applyAlignment="1">
      <alignment horizontal="left"/>
    </xf>
    <xf numFmtId="14" fontId="0" fillId="0" borderId="18" xfId="0" applyNumberFormat="1" applyBorder="1" applyAlignment="1">
      <alignment horizontal="left"/>
    </xf>
    <xf numFmtId="14" fontId="0" fillId="0" borderId="19" xfId="0" applyNumberFormat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</cellXfs>
  <cellStyles count="70">
    <cellStyle name="%" xfId="1"/>
    <cellStyle name="20% - Colore 1 2" xfId="2"/>
    <cellStyle name="20% - Colore 2 2" xfId="3"/>
    <cellStyle name="20% - Colore 3 2" xfId="4"/>
    <cellStyle name="20% - Colore 4 2" xfId="5"/>
    <cellStyle name="20% - Colore 5 2" xfId="6"/>
    <cellStyle name="20% - Colore 6 2" xfId="7"/>
    <cellStyle name="40% - Colore 1 2" xfId="8"/>
    <cellStyle name="40% - Colore 2 2" xfId="9"/>
    <cellStyle name="40% - Colore 3 2" xfId="10"/>
    <cellStyle name="40% - Colore 4 2" xfId="11"/>
    <cellStyle name="40% - Colore 5 2" xfId="12"/>
    <cellStyle name="40% - Colore 6 2" xfId="13"/>
    <cellStyle name="60% - Colore 1 2" xfId="14"/>
    <cellStyle name="60% - Colore 2 2" xfId="15"/>
    <cellStyle name="60% - Colore 3 2" xfId="16"/>
    <cellStyle name="60% - Colore 4 2" xfId="17"/>
    <cellStyle name="60% - Colore 5 2" xfId="18"/>
    <cellStyle name="60% - Colore 6 2" xfId="19"/>
    <cellStyle name="Calcolo 2" xfId="20"/>
    <cellStyle name="Cella collegata 2" xfId="21"/>
    <cellStyle name="Cella da controllare 2" xfId="22"/>
    <cellStyle name="Collegamento ipertestuale" xfId="66" builtinId="8"/>
    <cellStyle name="Collegamento ipertestuale 2" xfId="23"/>
    <cellStyle name="Collegamento ipertestuale 2 2" xfId="24"/>
    <cellStyle name="Collegamento ipertestuale 3" xfId="25"/>
    <cellStyle name="Collegamento ipertestuale 3 2" xfId="26"/>
    <cellStyle name="Collegamento ipertestuale 4" xfId="27"/>
    <cellStyle name="Colore 1 2" xfId="28"/>
    <cellStyle name="Colore 2 2" xfId="29"/>
    <cellStyle name="Colore 3 2" xfId="30"/>
    <cellStyle name="Colore 4 2" xfId="31"/>
    <cellStyle name="Colore 5 2" xfId="32"/>
    <cellStyle name="Colore 6 2" xfId="33"/>
    <cellStyle name="Euro" xfId="34"/>
    <cellStyle name="Euro 2" xfId="35"/>
    <cellStyle name="Excel Built-in Normal" xfId="36"/>
    <cellStyle name="Excel Built-in Percent" xfId="37"/>
    <cellStyle name="Heading" xfId="38"/>
    <cellStyle name="Heading1" xfId="39"/>
    <cellStyle name="Input 2" xfId="40"/>
    <cellStyle name="Migliaia" xfId="67" builtinId="3"/>
    <cellStyle name="Migliaia [0] 2" xfId="41"/>
    <cellStyle name="Migliaia [0] 2 2" xfId="42"/>
    <cellStyle name="Migliaia 2 2" xfId="43"/>
    <cellStyle name="Migliaia 2 3" xfId="44"/>
    <cellStyle name="Neutrale 2" xfId="45"/>
    <cellStyle name="Normal_ENEL-2000" xfId="46"/>
    <cellStyle name="Normale" xfId="0" builtinId="0" customBuiltin="1"/>
    <cellStyle name="Normale 2 2" xfId="47"/>
    <cellStyle name="Normale 2 3" xfId="48"/>
    <cellStyle name="Normale 3" xfId="49"/>
    <cellStyle name="Normale 4" xfId="50"/>
    <cellStyle name="Normale 5" xfId="51"/>
    <cellStyle name="Nota 2" xfId="52"/>
    <cellStyle name="Output 2" xfId="53"/>
    <cellStyle name="Percentuale" xfId="69" builtinId="5"/>
    <cellStyle name="Result" xfId="54"/>
    <cellStyle name="Result2" xfId="55"/>
    <cellStyle name="Testo avviso 2" xfId="56"/>
    <cellStyle name="Testo descrittivo 2" xfId="57"/>
    <cellStyle name="Titolo 1 2" xfId="58"/>
    <cellStyle name="Titolo 2 2" xfId="59"/>
    <cellStyle name="Titolo 3 2" xfId="60"/>
    <cellStyle name="Titolo 4 2" xfId="61"/>
    <cellStyle name="Titolo 5" xfId="62"/>
    <cellStyle name="Totale 2" xfId="63"/>
    <cellStyle name="Valore non valido 2" xfId="64"/>
    <cellStyle name="Valore valido 2" xfId="65"/>
    <cellStyle name="Valuta" xfId="68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'Dettagli sede 18106'!$T$1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strRef>
              <c:f>'Dettagli sede 18106'!$S$2:$S$13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'Dettagli sede 18106'!$T$2:$T$13</c:f>
              <c:numCache>
                <c:formatCode>0%</c:formatCode>
                <c:ptCount val="12"/>
                <c:pt idx="0">
                  <c:v>0.34095942295903725</c:v>
                </c:pt>
                <c:pt idx="1">
                  <c:v>0.34145292936131882</c:v>
                </c:pt>
                <c:pt idx="2">
                  <c:v>0.33652386466408624</c:v>
                </c:pt>
                <c:pt idx="3">
                  <c:v>0.30301228428055227</c:v>
                </c:pt>
                <c:pt idx="4">
                  <c:v>0.33791089815107905</c:v>
                </c:pt>
                <c:pt idx="5">
                  <c:v>0.33427558840003341</c:v>
                </c:pt>
                <c:pt idx="6">
                  <c:v>0.33457382455587076</c:v>
                </c:pt>
                <c:pt idx="7">
                  <c:v>0.33900369075798042</c:v>
                </c:pt>
                <c:pt idx="8">
                  <c:v>0.31656165045909745</c:v>
                </c:pt>
                <c:pt idx="9">
                  <c:v>0.3523086733150908</c:v>
                </c:pt>
                <c:pt idx="10">
                  <c:v>0.33389016759067225</c:v>
                </c:pt>
                <c:pt idx="11">
                  <c:v>0.29629788669056883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'Dettagli sede 18106'!$U$1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strRef>
              <c:f>'Dettagli sede 18106'!$S$2:$S$13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'Dettagli sede 18106'!$U$2:$U$13</c:f>
              <c:numCache>
                <c:formatCode>0%</c:formatCode>
                <c:ptCount val="12"/>
                <c:pt idx="0">
                  <c:v>0.21927339271436888</c:v>
                </c:pt>
                <c:pt idx="1">
                  <c:v>0.253823366574013</c:v>
                </c:pt>
                <c:pt idx="2">
                  <c:v>0.26269052095002809</c:v>
                </c:pt>
                <c:pt idx="3">
                  <c:v>0.22947721469728297</c:v>
                </c:pt>
                <c:pt idx="4">
                  <c:v>0.24306281333377336</c:v>
                </c:pt>
                <c:pt idx="5">
                  <c:v>0.24444417316939687</c:v>
                </c:pt>
                <c:pt idx="6">
                  <c:v>0.2431476298587619</c:v>
                </c:pt>
                <c:pt idx="7">
                  <c:v>0.24278978789143507</c:v>
                </c:pt>
                <c:pt idx="8">
                  <c:v>0.25916805160763251</c:v>
                </c:pt>
                <c:pt idx="9">
                  <c:v>0.24936429229181722</c:v>
                </c:pt>
                <c:pt idx="10">
                  <c:v>0.24227825308641651</c:v>
                </c:pt>
                <c:pt idx="11">
                  <c:v>0.22176560739411677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'Dettagli sede 18106'!$V$1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strRef>
              <c:f>'Dettagli sede 18106'!$S$2:$S$13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'Dettagli sede 18106'!$V$2:$V$13</c:f>
              <c:numCache>
                <c:formatCode>0%</c:formatCode>
                <c:ptCount val="12"/>
                <c:pt idx="0">
                  <c:v>0.4397671843265939</c:v>
                </c:pt>
                <c:pt idx="1">
                  <c:v>0.40472370406466812</c:v>
                </c:pt>
                <c:pt idx="2">
                  <c:v>0.40078561438588567</c:v>
                </c:pt>
                <c:pt idx="3">
                  <c:v>0.46751050102216479</c:v>
                </c:pt>
                <c:pt idx="4">
                  <c:v>0.41902628851514762</c:v>
                </c:pt>
                <c:pt idx="5">
                  <c:v>0.42128023843056972</c:v>
                </c:pt>
                <c:pt idx="6">
                  <c:v>0.42227854558536737</c:v>
                </c:pt>
                <c:pt idx="7">
                  <c:v>0.4182065213505845</c:v>
                </c:pt>
                <c:pt idx="8">
                  <c:v>0.42427029793327009</c:v>
                </c:pt>
                <c:pt idx="9">
                  <c:v>0.39832703439309197</c:v>
                </c:pt>
                <c:pt idx="10">
                  <c:v>0.42383157932291121</c:v>
                </c:pt>
                <c:pt idx="11">
                  <c:v>0.48193650591531439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856312"/>
        <c:axId val="179855920"/>
      </c:lineChart>
      <c:catAx>
        <c:axId val="179856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79855920"/>
        <c:crosses val="autoZero"/>
        <c:auto val="1"/>
        <c:lblAlgn val="ctr"/>
        <c:lblOffset val="100"/>
        <c:noMultiLvlLbl val="0"/>
      </c:catAx>
      <c:valAx>
        <c:axId val="17985592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1798563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'Dettagli sede POP'!$M$1</c:f>
              <c:strCache>
                <c:ptCount val="1"/>
                <c:pt idx="0">
                  <c:v>Peak</c:v>
                </c:pt>
              </c:strCache>
            </c:strRef>
          </c:tx>
          <c:marker>
            <c:symbol val="none"/>
          </c:marker>
          <c:cat>
            <c:strRef>
              <c:f>'Dettagli sede POP'!$L$2:$L$13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'Dettagli sede POP'!$M$2:$M$13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'Dettagli sede POP'!$N$1</c:f>
              <c:strCache>
                <c:ptCount val="1"/>
                <c:pt idx="0">
                  <c:v>Off Peak</c:v>
                </c:pt>
              </c:strCache>
            </c:strRef>
          </c:tx>
          <c:marker>
            <c:symbol val="none"/>
          </c:marker>
          <c:cat>
            <c:strRef>
              <c:f>'Dettagli sede POP'!$L$2:$L$13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'Dettagli sede POP'!$N$2:$N$13</c:f>
              <c:numCache>
                <c:formatCode>0%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8836648"/>
        <c:axId val="318837040"/>
      </c:lineChart>
      <c:catAx>
        <c:axId val="3188366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18837040"/>
        <c:crosses val="autoZero"/>
        <c:auto val="1"/>
        <c:lblAlgn val="ctr"/>
        <c:lblOffset val="100"/>
        <c:noMultiLvlLbl val="0"/>
      </c:catAx>
      <c:valAx>
        <c:axId val="31883704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318836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663389</xdr:colOff>
      <xdr:row>14</xdr:row>
      <xdr:rowOff>98613</xdr:rowOff>
    </xdr:from>
    <xdr:to>
      <xdr:col>25</xdr:col>
      <xdr:colOff>394447</xdr:colOff>
      <xdr:row>26</xdr:row>
      <xdr:rowOff>152400</xdr:rowOff>
    </xdr:to>
    <xdr:graphicFrame macro="">
      <xdr:nvGraphicFramePr>
        <xdr:cNvPr id="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439271</xdr:colOff>
      <xdr:row>18</xdr:row>
      <xdr:rowOff>53788</xdr:rowOff>
    </xdr:from>
    <xdr:to>
      <xdr:col>12</xdr:col>
      <xdr:colOff>421341</xdr:colOff>
      <xdr:row>25</xdr:row>
      <xdr:rowOff>41899</xdr:rowOff>
    </xdr:to>
    <xdr:pic>
      <xdr:nvPicPr>
        <xdr:cNvPr id="3" name="Immagine 2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3412" y="3299012"/>
          <a:ext cx="1775011" cy="1252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690282</xdr:colOff>
      <xdr:row>19</xdr:row>
      <xdr:rowOff>17929</xdr:rowOff>
    </xdr:from>
    <xdr:to>
      <xdr:col>14</xdr:col>
      <xdr:colOff>494366</xdr:colOff>
      <xdr:row>23</xdr:row>
      <xdr:rowOff>10309</xdr:rowOff>
    </xdr:to>
    <xdr:pic>
      <xdr:nvPicPr>
        <xdr:cNvPr id="4" name="Immagine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3506" y="3442447"/>
          <a:ext cx="591670" cy="7095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22860</xdr:rowOff>
    </xdr:from>
    <xdr:to>
      <xdr:col>5</xdr:col>
      <xdr:colOff>640080</xdr:colOff>
      <xdr:row>43</xdr:row>
      <xdr:rowOff>68580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ergio.berselli@siiato2.i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5526"/>
  <sheetViews>
    <sheetView view="pageBreakPreview" zoomScale="60" zoomScaleNormal="100" workbookViewId="0">
      <selection activeCell="D7" sqref="D7"/>
    </sheetView>
  </sheetViews>
  <sheetFormatPr defaultColWidth="24.875" defaultRowHeight="15"/>
  <cols>
    <col min="1" max="1" width="24.875" style="1"/>
    <col min="2" max="2" width="39" style="1" bestFit="1" customWidth="1"/>
    <col min="3" max="3" width="38.5" style="1" bestFit="1" customWidth="1"/>
    <col min="4" max="4" width="24.875" style="1"/>
    <col min="5" max="5" width="24.875" style="3"/>
    <col min="6" max="1024" width="24.875" style="1"/>
  </cols>
  <sheetData>
    <row r="1" spans="1:1024" s="37" customFormat="1">
      <c r="A1" s="80" t="s">
        <v>65</v>
      </c>
      <c r="B1" s="38" t="s">
        <v>3089</v>
      </c>
      <c r="C1" s="38" t="s">
        <v>3088</v>
      </c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  <c r="JQ1" s="36"/>
      <c r="JR1" s="36"/>
      <c r="JS1" s="36"/>
      <c r="JT1" s="36"/>
      <c r="JU1" s="36"/>
      <c r="JV1" s="36"/>
      <c r="JW1" s="36"/>
      <c r="JX1" s="36"/>
      <c r="JY1" s="36"/>
      <c r="JZ1" s="36"/>
      <c r="KA1" s="36"/>
      <c r="KB1" s="36"/>
      <c r="KC1" s="36"/>
      <c r="KD1" s="36"/>
      <c r="KE1" s="36"/>
      <c r="KF1" s="36"/>
      <c r="KG1" s="36"/>
      <c r="KH1" s="36"/>
      <c r="KI1" s="36"/>
      <c r="KJ1" s="36"/>
      <c r="KK1" s="36"/>
      <c r="KL1" s="36"/>
      <c r="KM1" s="36"/>
      <c r="KN1" s="36"/>
      <c r="KO1" s="36"/>
      <c r="KP1" s="36"/>
      <c r="KQ1" s="36"/>
      <c r="KR1" s="36"/>
      <c r="KS1" s="36"/>
      <c r="KT1" s="36"/>
      <c r="KU1" s="36"/>
      <c r="KV1" s="36"/>
      <c r="KW1" s="36"/>
      <c r="KX1" s="36"/>
      <c r="KY1" s="36"/>
      <c r="KZ1" s="36"/>
      <c r="LA1" s="36"/>
      <c r="LB1" s="36"/>
      <c r="LC1" s="36"/>
      <c r="LD1" s="36"/>
      <c r="LE1" s="36"/>
      <c r="LF1" s="36"/>
      <c r="LG1" s="36"/>
      <c r="LH1" s="36"/>
      <c r="LI1" s="36"/>
      <c r="LJ1" s="36"/>
      <c r="LK1" s="36"/>
      <c r="LL1" s="36"/>
      <c r="LM1" s="36"/>
      <c r="LN1" s="36"/>
      <c r="LO1" s="36"/>
      <c r="LP1" s="36"/>
      <c r="LQ1" s="36"/>
      <c r="LR1" s="36"/>
      <c r="LS1" s="36"/>
      <c r="LT1" s="36"/>
      <c r="LU1" s="36"/>
      <c r="LV1" s="36"/>
      <c r="LW1" s="36"/>
      <c r="LX1" s="36"/>
      <c r="LY1" s="36"/>
      <c r="LZ1" s="36"/>
      <c r="MA1" s="36"/>
      <c r="MB1" s="36"/>
      <c r="MC1" s="36"/>
      <c r="MD1" s="36"/>
      <c r="ME1" s="36"/>
      <c r="MF1" s="36"/>
      <c r="MG1" s="36"/>
      <c r="MH1" s="36"/>
      <c r="MI1" s="36"/>
      <c r="MJ1" s="36"/>
      <c r="MK1" s="36"/>
      <c r="ML1" s="36"/>
      <c r="MM1" s="36"/>
      <c r="MN1" s="36"/>
      <c r="MO1" s="36"/>
      <c r="MP1" s="36"/>
      <c r="MQ1" s="36"/>
      <c r="MR1" s="36"/>
      <c r="MS1" s="36"/>
      <c r="MT1" s="36"/>
      <c r="MU1" s="36"/>
      <c r="MV1" s="36"/>
      <c r="MW1" s="36"/>
      <c r="MX1" s="36"/>
      <c r="MY1" s="36"/>
      <c r="MZ1" s="36"/>
      <c r="NA1" s="36"/>
      <c r="NB1" s="36"/>
      <c r="NC1" s="36"/>
      <c r="ND1" s="36"/>
      <c r="NE1" s="36"/>
      <c r="NF1" s="36"/>
      <c r="NG1" s="36"/>
      <c r="NH1" s="36"/>
      <c r="NI1" s="36"/>
      <c r="NJ1" s="36"/>
      <c r="NK1" s="36"/>
      <c r="NL1" s="36"/>
      <c r="NM1" s="36"/>
      <c r="NN1" s="36"/>
      <c r="NO1" s="36"/>
      <c r="NP1" s="36"/>
      <c r="NQ1" s="36"/>
      <c r="NR1" s="36"/>
      <c r="NS1" s="36"/>
      <c r="NT1" s="36"/>
      <c r="NU1" s="36"/>
      <c r="NV1" s="36"/>
      <c r="NW1" s="36"/>
      <c r="NX1" s="36"/>
      <c r="NY1" s="36"/>
      <c r="NZ1" s="36"/>
      <c r="OA1" s="36"/>
      <c r="OB1" s="36"/>
      <c r="OC1" s="36"/>
      <c r="OD1" s="36"/>
      <c r="OE1" s="36"/>
      <c r="OF1" s="36"/>
      <c r="OG1" s="36"/>
      <c r="OH1" s="36"/>
      <c r="OI1" s="36"/>
      <c r="OJ1" s="36"/>
      <c r="OK1" s="36"/>
      <c r="OL1" s="36"/>
      <c r="OM1" s="36"/>
      <c r="ON1" s="36"/>
      <c r="OO1" s="36"/>
      <c r="OP1" s="36"/>
      <c r="OQ1" s="36"/>
      <c r="OR1" s="36"/>
      <c r="OS1" s="36"/>
      <c r="OT1" s="36"/>
      <c r="OU1" s="36"/>
      <c r="OV1" s="36"/>
      <c r="OW1" s="36"/>
      <c r="OX1" s="36"/>
      <c r="OY1" s="36"/>
      <c r="OZ1" s="36"/>
      <c r="PA1" s="36"/>
      <c r="PB1" s="36"/>
      <c r="PC1" s="36"/>
      <c r="PD1" s="36"/>
      <c r="PE1" s="36"/>
      <c r="PF1" s="36"/>
      <c r="PG1" s="36"/>
      <c r="PH1" s="36"/>
      <c r="PI1" s="36"/>
      <c r="PJ1" s="36"/>
      <c r="PK1" s="36"/>
      <c r="PL1" s="36"/>
      <c r="PM1" s="36"/>
      <c r="PN1" s="36"/>
      <c r="PO1" s="36"/>
      <c r="PP1" s="36"/>
      <c r="PQ1" s="36"/>
      <c r="PR1" s="36"/>
      <c r="PS1" s="36"/>
      <c r="PT1" s="36"/>
      <c r="PU1" s="36"/>
      <c r="PV1" s="36"/>
      <c r="PW1" s="36"/>
      <c r="PX1" s="36"/>
      <c r="PY1" s="36"/>
      <c r="PZ1" s="36"/>
      <c r="QA1" s="36"/>
      <c r="QB1" s="36"/>
      <c r="QC1" s="36"/>
      <c r="QD1" s="36"/>
      <c r="QE1" s="36"/>
      <c r="QF1" s="36"/>
      <c r="QG1" s="36"/>
      <c r="QH1" s="36"/>
      <c r="QI1" s="36"/>
      <c r="QJ1" s="36"/>
      <c r="QK1" s="36"/>
      <c r="QL1" s="36"/>
      <c r="QM1" s="36"/>
      <c r="QN1" s="36"/>
      <c r="QO1" s="36"/>
      <c r="QP1" s="36"/>
      <c r="QQ1" s="36"/>
      <c r="QR1" s="36"/>
      <c r="QS1" s="36"/>
      <c r="QT1" s="36"/>
      <c r="QU1" s="36"/>
      <c r="QV1" s="36"/>
      <c r="QW1" s="36"/>
      <c r="QX1" s="36"/>
      <c r="QY1" s="36"/>
      <c r="QZ1" s="36"/>
      <c r="RA1" s="36"/>
      <c r="RB1" s="36"/>
      <c r="RC1" s="36"/>
      <c r="RD1" s="36"/>
      <c r="RE1" s="36"/>
      <c r="RF1" s="36"/>
      <c r="RG1" s="36"/>
      <c r="RH1" s="36"/>
      <c r="RI1" s="36"/>
      <c r="RJ1" s="36"/>
      <c r="RK1" s="36"/>
      <c r="RL1" s="36"/>
      <c r="RM1" s="36"/>
      <c r="RN1" s="36"/>
      <c r="RO1" s="36"/>
      <c r="RP1" s="36"/>
      <c r="RQ1" s="36"/>
      <c r="RR1" s="36"/>
      <c r="RS1" s="36"/>
      <c r="RT1" s="36"/>
      <c r="RU1" s="36"/>
      <c r="RV1" s="36"/>
      <c r="RW1" s="36"/>
      <c r="RX1" s="36"/>
      <c r="RY1" s="36"/>
      <c r="RZ1" s="36"/>
      <c r="SA1" s="36"/>
      <c r="SB1" s="36"/>
      <c r="SC1" s="36"/>
      <c r="SD1" s="36"/>
      <c r="SE1" s="36"/>
      <c r="SF1" s="36"/>
      <c r="SG1" s="36"/>
      <c r="SH1" s="36"/>
      <c r="SI1" s="36"/>
      <c r="SJ1" s="36"/>
      <c r="SK1" s="36"/>
      <c r="SL1" s="36"/>
      <c r="SM1" s="36"/>
      <c r="SN1" s="36"/>
      <c r="SO1" s="36"/>
      <c r="SP1" s="36"/>
      <c r="SQ1" s="36"/>
      <c r="SR1" s="36"/>
      <c r="SS1" s="36"/>
      <c r="ST1" s="36"/>
      <c r="SU1" s="36"/>
      <c r="SV1" s="36"/>
      <c r="SW1" s="36"/>
      <c r="SX1" s="36"/>
      <c r="SY1" s="36"/>
      <c r="SZ1" s="36"/>
      <c r="TA1" s="36"/>
      <c r="TB1" s="36"/>
      <c r="TC1" s="36"/>
      <c r="TD1" s="36"/>
      <c r="TE1" s="36"/>
      <c r="TF1" s="36"/>
      <c r="TG1" s="36"/>
      <c r="TH1" s="36"/>
      <c r="TI1" s="36"/>
      <c r="TJ1" s="36"/>
      <c r="TK1" s="36"/>
      <c r="TL1" s="36"/>
      <c r="TM1" s="36"/>
      <c r="TN1" s="36"/>
      <c r="TO1" s="36"/>
      <c r="TP1" s="36"/>
      <c r="TQ1" s="36"/>
      <c r="TR1" s="36"/>
      <c r="TS1" s="36"/>
      <c r="TT1" s="36"/>
      <c r="TU1" s="36"/>
      <c r="TV1" s="36"/>
      <c r="TW1" s="36"/>
      <c r="TX1" s="36"/>
      <c r="TY1" s="36"/>
      <c r="TZ1" s="36"/>
      <c r="UA1" s="36"/>
      <c r="UB1" s="36"/>
      <c r="UC1" s="36"/>
      <c r="UD1" s="36"/>
      <c r="UE1" s="36"/>
      <c r="UF1" s="36"/>
      <c r="UG1" s="36"/>
      <c r="UH1" s="36"/>
      <c r="UI1" s="36"/>
      <c r="UJ1" s="36"/>
      <c r="UK1" s="36"/>
      <c r="UL1" s="36"/>
      <c r="UM1" s="36"/>
      <c r="UN1" s="36"/>
      <c r="UO1" s="36"/>
      <c r="UP1" s="36"/>
      <c r="UQ1" s="36"/>
      <c r="UR1" s="36"/>
      <c r="US1" s="36"/>
      <c r="UT1" s="36"/>
      <c r="UU1" s="36"/>
      <c r="UV1" s="36"/>
      <c r="UW1" s="36"/>
      <c r="UX1" s="36"/>
      <c r="UY1" s="36"/>
      <c r="UZ1" s="36"/>
      <c r="VA1" s="36"/>
      <c r="VB1" s="36"/>
      <c r="VC1" s="36"/>
      <c r="VD1" s="36"/>
      <c r="VE1" s="36"/>
      <c r="VF1" s="36"/>
      <c r="VG1" s="36"/>
      <c r="VH1" s="36"/>
      <c r="VI1" s="36"/>
      <c r="VJ1" s="36"/>
      <c r="VK1" s="36"/>
      <c r="VL1" s="36"/>
      <c r="VM1" s="36"/>
      <c r="VN1" s="36"/>
      <c r="VO1" s="36"/>
      <c r="VP1" s="36"/>
      <c r="VQ1" s="36"/>
      <c r="VR1" s="36"/>
      <c r="VS1" s="36"/>
      <c r="VT1" s="36"/>
      <c r="VU1" s="36"/>
      <c r="VV1" s="36"/>
      <c r="VW1" s="36"/>
      <c r="VX1" s="36"/>
      <c r="VY1" s="36"/>
      <c r="VZ1" s="36"/>
      <c r="WA1" s="36"/>
      <c r="WB1" s="36"/>
      <c r="WC1" s="36"/>
      <c r="WD1" s="36"/>
      <c r="WE1" s="36"/>
      <c r="WF1" s="36"/>
      <c r="WG1" s="36"/>
      <c r="WH1" s="36"/>
      <c r="WI1" s="36"/>
      <c r="WJ1" s="36"/>
      <c r="WK1" s="36"/>
      <c r="WL1" s="36"/>
      <c r="WM1" s="36"/>
      <c r="WN1" s="36"/>
      <c r="WO1" s="36"/>
      <c r="WP1" s="36"/>
      <c r="WQ1" s="36"/>
      <c r="WR1" s="36"/>
      <c r="WS1" s="36"/>
      <c r="WT1" s="36"/>
      <c r="WU1" s="36"/>
      <c r="WV1" s="36"/>
      <c r="WW1" s="36"/>
      <c r="WX1" s="36"/>
      <c r="WY1" s="36"/>
      <c r="WZ1" s="36"/>
      <c r="XA1" s="36"/>
      <c r="XB1" s="36"/>
      <c r="XC1" s="36"/>
      <c r="XD1" s="36"/>
      <c r="XE1" s="36"/>
      <c r="XF1" s="36"/>
      <c r="XG1" s="36"/>
      <c r="XH1" s="36"/>
      <c r="XI1" s="36"/>
      <c r="XJ1" s="36"/>
      <c r="XK1" s="36"/>
      <c r="XL1" s="36"/>
      <c r="XM1" s="36"/>
      <c r="XN1" s="36"/>
      <c r="XO1" s="36"/>
      <c r="XP1" s="36"/>
      <c r="XQ1" s="36"/>
      <c r="XR1" s="36"/>
      <c r="XS1" s="36"/>
      <c r="XT1" s="36"/>
      <c r="XU1" s="36"/>
      <c r="XV1" s="36"/>
      <c r="XW1" s="36"/>
      <c r="XX1" s="36"/>
      <c r="XY1" s="36"/>
      <c r="XZ1" s="36"/>
      <c r="YA1" s="36"/>
      <c r="YB1" s="36"/>
      <c r="YC1" s="36"/>
      <c r="YD1" s="36"/>
      <c r="YE1" s="36"/>
      <c r="YF1" s="36"/>
      <c r="YG1" s="36"/>
      <c r="YH1" s="36"/>
      <c r="YI1" s="36"/>
      <c r="YJ1" s="36"/>
      <c r="YK1" s="36"/>
      <c r="YL1" s="36"/>
      <c r="YM1" s="36"/>
      <c r="YN1" s="36"/>
      <c r="YO1" s="36"/>
      <c r="YP1" s="36"/>
      <c r="YQ1" s="36"/>
      <c r="YR1" s="36"/>
      <c r="YS1" s="36"/>
      <c r="YT1" s="36"/>
      <c r="YU1" s="36"/>
      <c r="YV1" s="36"/>
      <c r="YW1" s="36"/>
      <c r="YX1" s="36"/>
      <c r="YY1" s="36"/>
      <c r="YZ1" s="36"/>
      <c r="ZA1" s="36"/>
      <c r="ZB1" s="36"/>
      <c r="ZC1" s="36"/>
      <c r="ZD1" s="36"/>
      <c r="ZE1" s="36"/>
      <c r="ZF1" s="36"/>
      <c r="ZG1" s="36"/>
      <c r="ZH1" s="36"/>
      <c r="ZI1" s="36"/>
      <c r="ZJ1" s="36"/>
      <c r="ZK1" s="36"/>
      <c r="ZL1" s="36"/>
      <c r="ZM1" s="36"/>
      <c r="ZN1" s="36"/>
      <c r="ZO1" s="36"/>
      <c r="ZP1" s="36"/>
      <c r="ZQ1" s="36"/>
      <c r="ZR1" s="36"/>
      <c r="ZS1" s="36"/>
      <c r="ZT1" s="36"/>
      <c r="ZU1" s="36"/>
      <c r="ZV1" s="36"/>
      <c r="ZW1" s="36"/>
      <c r="ZX1" s="36"/>
      <c r="ZY1" s="36"/>
      <c r="ZZ1" s="36"/>
      <c r="AAA1" s="36"/>
      <c r="AAB1" s="36"/>
      <c r="AAC1" s="36"/>
      <c r="AAD1" s="36"/>
      <c r="AAE1" s="36"/>
      <c r="AAF1" s="36"/>
      <c r="AAG1" s="36"/>
      <c r="AAH1" s="36"/>
      <c r="AAI1" s="36"/>
      <c r="AAJ1" s="36"/>
      <c r="AAK1" s="36"/>
      <c r="AAL1" s="36"/>
      <c r="AAM1" s="36"/>
      <c r="AAN1" s="36"/>
      <c r="AAO1" s="36"/>
      <c r="AAP1" s="36"/>
      <c r="AAQ1" s="36"/>
      <c r="AAR1" s="36"/>
      <c r="AAS1" s="36"/>
      <c r="AAT1" s="36"/>
      <c r="AAU1" s="36"/>
      <c r="AAV1" s="36"/>
      <c r="AAW1" s="36"/>
      <c r="AAX1" s="36"/>
      <c r="AAY1" s="36"/>
      <c r="AAZ1" s="36"/>
      <c r="ABA1" s="36"/>
      <c r="ABB1" s="36"/>
      <c r="ABC1" s="36"/>
      <c r="ABD1" s="36"/>
      <c r="ABE1" s="36"/>
      <c r="ABF1" s="36"/>
      <c r="ABG1" s="36"/>
      <c r="ABH1" s="36"/>
      <c r="ABI1" s="36"/>
      <c r="ABJ1" s="36"/>
      <c r="ABK1" s="36"/>
      <c r="ABL1" s="36"/>
      <c r="ABM1" s="36"/>
      <c r="ABN1" s="36"/>
      <c r="ABO1" s="36"/>
      <c r="ABP1" s="36"/>
      <c r="ABQ1" s="36"/>
      <c r="ABR1" s="36"/>
      <c r="ABS1" s="36"/>
      <c r="ABT1" s="36"/>
      <c r="ABU1" s="36"/>
      <c r="ABV1" s="36"/>
      <c r="ABW1" s="36"/>
      <c r="ABX1" s="36"/>
      <c r="ABY1" s="36"/>
      <c r="ABZ1" s="36"/>
      <c r="ACA1" s="36"/>
      <c r="ACB1" s="36"/>
      <c r="ACC1" s="36"/>
      <c r="ACD1" s="36"/>
      <c r="ACE1" s="36"/>
      <c r="ACF1" s="36"/>
      <c r="ACG1" s="36"/>
      <c r="ACH1" s="36"/>
      <c r="ACI1" s="36"/>
      <c r="ACJ1" s="36"/>
      <c r="ACK1" s="36"/>
      <c r="ACL1" s="36"/>
      <c r="ACM1" s="36"/>
      <c r="ACN1" s="36"/>
      <c r="ACO1" s="36"/>
      <c r="ACP1" s="36"/>
      <c r="ACQ1" s="36"/>
      <c r="ACR1" s="36"/>
      <c r="ACS1" s="36"/>
      <c r="ACT1" s="36"/>
      <c r="ACU1" s="36"/>
      <c r="ACV1" s="36"/>
      <c r="ACW1" s="36"/>
      <c r="ACX1" s="36"/>
      <c r="ACY1" s="36"/>
      <c r="ACZ1" s="36"/>
      <c r="ADA1" s="36"/>
      <c r="ADB1" s="36"/>
      <c r="ADC1" s="36"/>
      <c r="ADD1" s="36"/>
      <c r="ADE1" s="36"/>
      <c r="ADF1" s="36"/>
      <c r="ADG1" s="36"/>
      <c r="ADH1" s="36"/>
      <c r="ADI1" s="36"/>
      <c r="ADJ1" s="36"/>
      <c r="ADK1" s="36"/>
      <c r="ADL1" s="36"/>
      <c r="ADM1" s="36"/>
      <c r="ADN1" s="36"/>
      <c r="ADO1" s="36"/>
      <c r="ADP1" s="36"/>
      <c r="ADQ1" s="36"/>
      <c r="ADR1" s="36"/>
      <c r="ADS1" s="36"/>
      <c r="ADT1" s="36"/>
      <c r="ADU1" s="36"/>
      <c r="ADV1" s="36"/>
      <c r="ADW1" s="36"/>
      <c r="ADX1" s="36"/>
      <c r="ADY1" s="36"/>
      <c r="ADZ1" s="36"/>
      <c r="AEA1" s="36"/>
      <c r="AEB1" s="36"/>
      <c r="AEC1" s="36"/>
      <c r="AED1" s="36"/>
      <c r="AEE1" s="36"/>
      <c r="AEF1" s="36"/>
      <c r="AEG1" s="36"/>
      <c r="AEH1" s="36"/>
      <c r="AEI1" s="36"/>
      <c r="AEJ1" s="36"/>
      <c r="AEK1" s="36"/>
      <c r="AEL1" s="36"/>
      <c r="AEM1" s="36"/>
      <c r="AEN1" s="36"/>
      <c r="AEO1" s="36"/>
      <c r="AEP1" s="36"/>
      <c r="AEQ1" s="36"/>
      <c r="AER1" s="36"/>
      <c r="AES1" s="36"/>
      <c r="AET1" s="36"/>
      <c r="AEU1" s="36"/>
      <c r="AEV1" s="36"/>
      <c r="AEW1" s="36"/>
      <c r="AEX1" s="36"/>
      <c r="AEY1" s="36"/>
      <c r="AEZ1" s="36"/>
      <c r="AFA1" s="36"/>
      <c r="AFB1" s="36"/>
      <c r="AFC1" s="36"/>
      <c r="AFD1" s="36"/>
      <c r="AFE1" s="36"/>
      <c r="AFF1" s="36"/>
      <c r="AFG1" s="36"/>
      <c r="AFH1" s="36"/>
      <c r="AFI1" s="36"/>
      <c r="AFJ1" s="36"/>
      <c r="AFK1" s="36"/>
      <c r="AFL1" s="36"/>
      <c r="AFM1" s="36"/>
      <c r="AFN1" s="36"/>
      <c r="AFO1" s="36"/>
      <c r="AFP1" s="36"/>
      <c r="AFQ1" s="36"/>
      <c r="AFR1" s="36"/>
      <c r="AFS1" s="36"/>
      <c r="AFT1" s="36"/>
      <c r="AFU1" s="36"/>
      <c r="AFV1" s="36"/>
      <c r="AFW1" s="36"/>
      <c r="AFX1" s="36"/>
      <c r="AFY1" s="36"/>
      <c r="AFZ1" s="36"/>
      <c r="AGA1" s="36"/>
      <c r="AGB1" s="36"/>
      <c r="AGC1" s="36"/>
      <c r="AGD1" s="36"/>
      <c r="AGE1" s="36"/>
      <c r="AGF1" s="36"/>
      <c r="AGG1" s="36"/>
      <c r="AGH1" s="36"/>
      <c r="AGI1" s="36"/>
      <c r="AGJ1" s="36"/>
      <c r="AGK1" s="36"/>
      <c r="AGL1" s="36"/>
      <c r="AGM1" s="36"/>
      <c r="AGN1" s="36"/>
      <c r="AGO1" s="36"/>
      <c r="AGP1" s="36"/>
      <c r="AGQ1" s="36"/>
      <c r="AGR1" s="36"/>
      <c r="AGS1" s="36"/>
      <c r="AGT1" s="36"/>
      <c r="AGU1" s="36"/>
      <c r="AGV1" s="36"/>
      <c r="AGW1" s="36"/>
      <c r="AGX1" s="36"/>
      <c r="AGY1" s="36"/>
      <c r="AGZ1" s="36"/>
      <c r="AHA1" s="36"/>
      <c r="AHB1" s="36"/>
      <c r="AHC1" s="36"/>
      <c r="AHD1" s="36"/>
      <c r="AHE1" s="36"/>
      <c r="AHF1" s="36"/>
      <c r="AHG1" s="36"/>
      <c r="AHH1" s="36"/>
      <c r="AHI1" s="36"/>
      <c r="AHJ1" s="36"/>
      <c r="AHK1" s="36"/>
      <c r="AHL1" s="36"/>
      <c r="AHM1" s="36"/>
      <c r="AHN1" s="36"/>
      <c r="AHO1" s="36"/>
      <c r="AHP1" s="36"/>
      <c r="AHQ1" s="36"/>
      <c r="AHR1" s="36"/>
      <c r="AHS1" s="36"/>
      <c r="AHT1" s="36"/>
      <c r="AHU1" s="36"/>
      <c r="AHV1" s="36"/>
      <c r="AHW1" s="36"/>
      <c r="AHX1" s="36"/>
      <c r="AHY1" s="36"/>
      <c r="AHZ1" s="36"/>
      <c r="AIA1" s="36"/>
      <c r="AIB1" s="36"/>
      <c r="AIC1" s="36"/>
      <c r="AID1" s="36"/>
      <c r="AIE1" s="36"/>
      <c r="AIF1" s="36"/>
      <c r="AIG1" s="36"/>
      <c r="AIH1" s="36"/>
      <c r="AII1" s="36"/>
      <c r="AIJ1" s="36"/>
      <c r="AIK1" s="36"/>
      <c r="AIL1" s="36"/>
      <c r="AIM1" s="36"/>
      <c r="AIN1" s="36"/>
      <c r="AIO1" s="36"/>
      <c r="AIP1" s="36"/>
      <c r="AIQ1" s="36"/>
      <c r="AIR1" s="36"/>
      <c r="AIS1" s="36"/>
      <c r="AIT1" s="36"/>
      <c r="AIU1" s="36"/>
      <c r="AIV1" s="36"/>
      <c r="AIW1" s="36"/>
      <c r="AIX1" s="36"/>
      <c r="AIY1" s="36"/>
      <c r="AIZ1" s="36"/>
      <c r="AJA1" s="36"/>
      <c r="AJB1" s="36"/>
      <c r="AJC1" s="36"/>
      <c r="AJD1" s="36"/>
      <c r="AJE1" s="36"/>
      <c r="AJF1" s="36"/>
      <c r="AJG1" s="36"/>
      <c r="AJH1" s="36"/>
      <c r="AJI1" s="36"/>
      <c r="AJJ1" s="36"/>
      <c r="AJK1" s="36"/>
      <c r="AJL1" s="36"/>
      <c r="AJM1" s="36"/>
      <c r="AJN1" s="36"/>
      <c r="AJO1" s="36"/>
      <c r="AJP1" s="36"/>
      <c r="AJQ1" s="36"/>
      <c r="AJR1" s="36"/>
      <c r="AJS1" s="36"/>
      <c r="AJT1" s="36"/>
      <c r="AJU1" s="36"/>
      <c r="AJV1" s="36"/>
      <c r="AJW1" s="36"/>
      <c r="AJX1" s="36"/>
      <c r="AJY1" s="36"/>
      <c r="AJZ1" s="36"/>
      <c r="AKA1" s="36"/>
      <c r="AKB1" s="36"/>
      <c r="AKC1" s="36"/>
      <c r="AKD1" s="36"/>
      <c r="AKE1" s="36"/>
      <c r="AKF1" s="36"/>
      <c r="AKG1" s="36"/>
      <c r="AKH1" s="36"/>
      <c r="AKI1" s="36"/>
      <c r="AKJ1" s="36"/>
      <c r="AKK1" s="36"/>
      <c r="AKL1" s="36"/>
      <c r="AKM1" s="36"/>
      <c r="AKN1" s="36"/>
      <c r="AKO1" s="36"/>
      <c r="AKP1" s="36"/>
      <c r="AKQ1" s="36"/>
      <c r="AKR1" s="36"/>
      <c r="AKS1" s="36"/>
      <c r="AKT1" s="36"/>
      <c r="AKU1" s="36"/>
      <c r="AKV1" s="36"/>
      <c r="AKW1" s="36"/>
      <c r="AKX1" s="36"/>
      <c r="AKY1" s="36"/>
      <c r="AKZ1" s="36"/>
      <c r="ALA1" s="36"/>
      <c r="ALB1" s="36"/>
      <c r="ALC1" s="36"/>
      <c r="ALD1" s="36"/>
      <c r="ALE1" s="36"/>
      <c r="ALF1" s="36"/>
      <c r="ALG1" s="36"/>
      <c r="ALH1" s="36"/>
      <c r="ALI1" s="36"/>
      <c r="ALJ1" s="36"/>
      <c r="ALK1" s="36"/>
      <c r="ALL1" s="36"/>
      <c r="ALM1" s="36"/>
      <c r="ALN1" s="36"/>
      <c r="ALO1" s="36"/>
      <c r="ALP1" s="36"/>
      <c r="ALQ1" s="36"/>
      <c r="ALR1" s="36"/>
      <c r="ALS1" s="36"/>
      <c r="ALT1" s="36"/>
      <c r="ALU1" s="36"/>
      <c r="ALV1" s="36"/>
      <c r="ALW1" s="36"/>
      <c r="ALX1" s="36"/>
      <c r="ALY1" s="36"/>
      <c r="ALZ1" s="36"/>
      <c r="AMA1" s="36"/>
      <c r="AMB1" s="36"/>
      <c r="AMC1" s="36"/>
      <c r="AMD1" s="36"/>
      <c r="AME1" s="36"/>
    </row>
    <row r="2" spans="1:1024" ht="15" customHeight="1">
      <c r="A2" s="34" t="s">
        <v>0</v>
      </c>
      <c r="B2" s="110" t="s">
        <v>138</v>
      </c>
      <c r="C2" s="137" t="s">
        <v>2014</v>
      </c>
      <c r="E2" s="1"/>
      <c r="AMF2"/>
      <c r="AMG2"/>
      <c r="AMH2"/>
      <c r="AMI2"/>
      <c r="AMJ2"/>
    </row>
    <row r="3" spans="1:1024" ht="15" customHeight="1">
      <c r="A3" s="34" t="s">
        <v>62</v>
      </c>
      <c r="B3" s="111" t="s">
        <v>127</v>
      </c>
      <c r="C3" s="138" t="s">
        <v>3078</v>
      </c>
      <c r="E3" s="1"/>
      <c r="AMF3"/>
      <c r="AMG3"/>
      <c r="AMH3"/>
      <c r="AMI3"/>
      <c r="AMJ3"/>
    </row>
    <row r="4" spans="1:1024" ht="15" customHeight="1">
      <c r="A4" s="35" t="s">
        <v>1</v>
      </c>
      <c r="B4" s="111" t="s">
        <v>127</v>
      </c>
      <c r="C4" s="138" t="s">
        <v>3078</v>
      </c>
      <c r="E4" s="1"/>
      <c r="AMF4"/>
      <c r="AMG4"/>
      <c r="AMH4"/>
      <c r="AMI4"/>
      <c r="AMJ4"/>
    </row>
    <row r="5" spans="1:1024" ht="15" customHeight="1">
      <c r="A5" s="34" t="s">
        <v>2</v>
      </c>
      <c r="B5" s="110" t="s">
        <v>128</v>
      </c>
      <c r="C5" s="137" t="s">
        <v>3079</v>
      </c>
      <c r="E5" s="1"/>
      <c r="AMF5"/>
      <c r="AMG5"/>
      <c r="AMH5"/>
      <c r="AMI5"/>
      <c r="AMJ5"/>
    </row>
    <row r="6" spans="1:1024" ht="15" customHeight="1">
      <c r="A6" s="34" t="s">
        <v>3</v>
      </c>
      <c r="B6" s="110" t="s">
        <v>129</v>
      </c>
      <c r="C6" s="137" t="s">
        <v>3080</v>
      </c>
      <c r="E6" s="1"/>
      <c r="AMF6"/>
      <c r="AMG6"/>
      <c r="AMH6"/>
      <c r="AMI6"/>
      <c r="AMJ6"/>
    </row>
    <row r="7" spans="1:1024" ht="15" customHeight="1">
      <c r="A7" s="34" t="s">
        <v>4</v>
      </c>
      <c r="B7" s="110" t="s">
        <v>130</v>
      </c>
      <c r="C7" s="139" t="s">
        <v>3081</v>
      </c>
      <c r="E7" s="1"/>
      <c r="AMF7"/>
      <c r="AMG7"/>
      <c r="AMH7"/>
      <c r="AMI7"/>
      <c r="AMJ7"/>
    </row>
    <row r="8" spans="1:1024" ht="15" customHeight="1">
      <c r="A8" s="34" t="s">
        <v>5</v>
      </c>
      <c r="B8" s="110" t="s">
        <v>131</v>
      </c>
      <c r="C8" s="137" t="s">
        <v>1918</v>
      </c>
      <c r="E8" s="1"/>
      <c r="AMF8"/>
      <c r="AMG8"/>
      <c r="AMH8"/>
      <c r="AMI8"/>
      <c r="AMJ8"/>
    </row>
    <row r="9" spans="1:1024" ht="15" customHeight="1">
      <c r="A9" s="34" t="s">
        <v>6</v>
      </c>
      <c r="B9" s="110" t="s">
        <v>128</v>
      </c>
      <c r="C9" s="137" t="s">
        <v>3079</v>
      </c>
      <c r="E9" s="1"/>
      <c r="AMF9"/>
      <c r="AMG9"/>
      <c r="AMH9"/>
      <c r="AMI9"/>
      <c r="AMJ9"/>
    </row>
    <row r="10" spans="1:1024" ht="15" customHeight="1">
      <c r="A10" s="34" t="s">
        <v>7</v>
      </c>
      <c r="B10" s="110" t="s">
        <v>129</v>
      </c>
      <c r="C10" s="137" t="s">
        <v>3080</v>
      </c>
      <c r="E10" s="1"/>
      <c r="AMF10"/>
      <c r="AMG10"/>
      <c r="AMH10"/>
      <c r="AMI10"/>
      <c r="AMJ10"/>
    </row>
    <row r="11" spans="1:1024" ht="15" customHeight="1">
      <c r="A11" s="34" t="s">
        <v>8</v>
      </c>
      <c r="B11" s="110" t="s">
        <v>130</v>
      </c>
      <c r="C11" s="142" t="s">
        <v>3081</v>
      </c>
      <c r="E11" s="1"/>
      <c r="AMF11"/>
      <c r="AMG11"/>
      <c r="AMH11"/>
      <c r="AMI11"/>
      <c r="AMJ11"/>
    </row>
    <row r="12" spans="1:1024" ht="15" customHeight="1">
      <c r="A12" s="34" t="s">
        <v>9</v>
      </c>
      <c r="B12" s="110" t="s">
        <v>131</v>
      </c>
      <c r="C12" s="143" t="s">
        <v>1918</v>
      </c>
      <c r="E12" s="1"/>
      <c r="AMF12"/>
      <c r="AMG12"/>
      <c r="AMH12"/>
      <c r="AMI12"/>
      <c r="AMJ12"/>
    </row>
    <row r="13" spans="1:1024" ht="15" customHeight="1">
      <c r="A13" s="34" t="s">
        <v>63</v>
      </c>
      <c r="B13" s="112" t="s">
        <v>132</v>
      </c>
      <c r="C13" s="144" t="s">
        <v>3082</v>
      </c>
      <c r="E13" s="1"/>
      <c r="AMF13"/>
      <c r="AMG13"/>
      <c r="AMH13"/>
      <c r="AMI13"/>
      <c r="AMJ13"/>
    </row>
    <row r="14" spans="1:1024" ht="15" customHeight="1">
      <c r="A14" s="34" t="s">
        <v>10</v>
      </c>
      <c r="B14" s="113" t="s">
        <v>136</v>
      </c>
      <c r="C14" s="143" t="s">
        <v>3083</v>
      </c>
      <c r="E14" s="1"/>
      <c r="AMF14"/>
      <c r="AMG14"/>
      <c r="AMH14"/>
      <c r="AMI14"/>
      <c r="AMJ14"/>
    </row>
    <row r="15" spans="1:1024" ht="15" customHeight="1">
      <c r="A15" s="34" t="s">
        <v>11</v>
      </c>
      <c r="B15" s="112" t="s">
        <v>133</v>
      </c>
      <c r="C15" s="140" t="s">
        <v>3084</v>
      </c>
      <c r="E15" s="1"/>
      <c r="AMF15"/>
      <c r="AMG15"/>
      <c r="AMH15"/>
      <c r="AMI15"/>
      <c r="AMJ15"/>
    </row>
    <row r="16" spans="1:1024" ht="15" customHeight="1">
      <c r="A16" s="34" t="s">
        <v>12</v>
      </c>
      <c r="B16" s="111" t="s">
        <v>134</v>
      </c>
      <c r="C16" s="137" t="s">
        <v>3085</v>
      </c>
      <c r="E16" s="1"/>
      <c r="AMF16"/>
      <c r="AMG16"/>
      <c r="AMH16"/>
      <c r="AMI16"/>
      <c r="AMJ16"/>
    </row>
    <row r="17" spans="1:1024" ht="15" customHeight="1">
      <c r="A17" s="34" t="s">
        <v>13</v>
      </c>
      <c r="B17" s="111" t="s">
        <v>135</v>
      </c>
      <c r="C17" s="138" t="s">
        <v>3086</v>
      </c>
      <c r="E17" s="1"/>
      <c r="AMF17"/>
      <c r="AMG17"/>
      <c r="AMH17"/>
      <c r="AMI17"/>
      <c r="AMJ17"/>
    </row>
    <row r="18" spans="1:1024" ht="15" customHeight="1">
      <c r="A18" s="34" t="s">
        <v>64</v>
      </c>
      <c r="B18" s="110" t="s">
        <v>137</v>
      </c>
      <c r="C18" s="141" t="s">
        <v>3087</v>
      </c>
      <c r="E18" s="1"/>
      <c r="AMF18"/>
      <c r="AMG18"/>
      <c r="AMH18"/>
      <c r="AMI18"/>
      <c r="AMJ18"/>
    </row>
    <row r="19" spans="1:1024" ht="15" customHeight="1"/>
    <row r="20" spans="1:1024" ht="15" customHeight="1"/>
    <row r="21" spans="1:1024" ht="15" customHeight="1"/>
    <row r="22" spans="1:1024" ht="15" customHeight="1"/>
    <row r="23" spans="1:1024" ht="15" customHeight="1"/>
    <row r="24" spans="1:1024" ht="15" customHeight="1"/>
    <row r="25" spans="1:1024" ht="15" customHeight="1"/>
    <row r="26" spans="1:1024" ht="15" customHeight="1"/>
    <row r="27" spans="1:1024" ht="15" customHeight="1"/>
    <row r="28" spans="1:1024" ht="15" customHeight="1"/>
    <row r="29" spans="1:1024" ht="15" customHeight="1"/>
    <row r="30" spans="1:1024" ht="15" customHeight="1"/>
    <row r="31" spans="1:1024" ht="15" customHeight="1"/>
    <row r="32" spans="1:102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spans="5:5" ht="15" customHeight="1"/>
    <row r="65522" spans="5:5" ht="15" customHeight="1"/>
    <row r="65523" spans="5:5" ht="15" customHeight="1"/>
    <row r="65524" spans="5:5" ht="15" customHeight="1"/>
    <row r="65525" spans="5:5" ht="15" customHeight="1"/>
    <row r="65526" spans="5:5" ht="15" customHeight="1">
      <c r="E65526" s="4"/>
    </row>
  </sheetData>
  <hyperlinks>
    <hyperlink ref="C15" r:id="rId1"/>
  </hyperlinks>
  <pageMargins left="0.7" right="0.7" top="1.1437007874015748" bottom="1.1437007874015748" header="0.75" footer="0.75"/>
  <pageSetup paperSize="9" scale="78" fitToWidth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5508"/>
  <sheetViews>
    <sheetView workbookViewId="0">
      <selection activeCell="B16" sqref="B16"/>
    </sheetView>
  </sheetViews>
  <sheetFormatPr defaultRowHeight="15"/>
  <cols>
    <col min="1" max="1" width="41.375" style="1" bestFit="1" customWidth="1"/>
    <col min="2" max="2" width="36.25" style="1" customWidth="1"/>
    <col min="3" max="3" width="17.75" style="2" customWidth="1"/>
    <col min="4" max="4" width="30.75" style="1" customWidth="1"/>
    <col min="5" max="5" width="44" style="1" bestFit="1" customWidth="1"/>
    <col min="6" max="1024" width="6.375" style="1" customWidth="1"/>
  </cols>
  <sheetData>
    <row r="1" spans="1:1025" ht="15" customHeight="1">
      <c r="A1" s="42" t="s">
        <v>14</v>
      </c>
      <c r="B1" s="42" t="s">
        <v>66</v>
      </c>
      <c r="C1" s="151" t="s">
        <v>15</v>
      </c>
      <c r="D1" s="151"/>
      <c r="E1" s="42" t="s">
        <v>1920</v>
      </c>
      <c r="AMK1" s="1"/>
    </row>
    <row r="2" spans="1:1025" ht="29.45" customHeight="1">
      <c r="A2" s="47" t="s">
        <v>119</v>
      </c>
      <c r="B2" s="47" t="s">
        <v>120</v>
      </c>
      <c r="C2" s="104" t="s">
        <v>1919</v>
      </c>
      <c r="D2" s="104"/>
      <c r="E2" s="47"/>
      <c r="AMK2" s="1"/>
    </row>
    <row r="3" spans="1:1025" ht="30" customHeight="1">
      <c r="A3" s="7" t="s">
        <v>16</v>
      </c>
      <c r="B3" s="43" t="s">
        <v>67</v>
      </c>
      <c r="C3" s="128">
        <v>43831</v>
      </c>
      <c r="D3" s="128">
        <v>44196</v>
      </c>
      <c r="E3" s="7"/>
      <c r="AMK3" s="1"/>
    </row>
    <row r="4" spans="1:1025" ht="15" customHeight="1">
      <c r="A4" s="7" t="s">
        <v>18</v>
      </c>
      <c r="B4" s="7" t="s">
        <v>125</v>
      </c>
      <c r="C4" s="119" t="s">
        <v>139</v>
      </c>
      <c r="D4" s="120"/>
      <c r="E4" s="7"/>
      <c r="AMK4" s="1"/>
    </row>
    <row r="5" spans="1:1025" ht="15" customHeight="1">
      <c r="A5" s="7" t="s">
        <v>19</v>
      </c>
      <c r="B5" s="7" t="s">
        <v>48</v>
      </c>
      <c r="C5" s="152" t="s">
        <v>143</v>
      </c>
      <c r="D5" s="152"/>
      <c r="E5" s="7"/>
      <c r="AMK5" s="1"/>
    </row>
    <row r="6" spans="1:1025" ht="15" customHeight="1">
      <c r="A6" s="7" t="s">
        <v>69</v>
      </c>
      <c r="B6" s="7" t="s">
        <v>20</v>
      </c>
      <c r="C6" s="121" t="s">
        <v>78</v>
      </c>
      <c r="D6" s="122"/>
      <c r="E6" s="7"/>
      <c r="AMK6" s="1"/>
    </row>
    <row r="7" spans="1:1025" ht="15" customHeight="1">
      <c r="A7" s="7" t="s">
        <v>55</v>
      </c>
      <c r="B7" s="7" t="s">
        <v>20</v>
      </c>
      <c r="C7" s="121" t="s">
        <v>140</v>
      </c>
      <c r="D7" s="122"/>
      <c r="E7" s="7"/>
      <c r="AMK7" s="1"/>
    </row>
    <row r="8" spans="1:1025" ht="15" customHeight="1">
      <c r="A8" s="7" t="s">
        <v>49</v>
      </c>
      <c r="B8" s="7" t="s">
        <v>20</v>
      </c>
      <c r="C8" s="121" t="s">
        <v>79</v>
      </c>
      <c r="D8" s="122"/>
      <c r="E8" s="7"/>
      <c r="AMK8" s="1"/>
    </row>
    <row r="9" spans="1:1025" ht="15" customHeight="1">
      <c r="A9" s="7" t="s">
        <v>21</v>
      </c>
      <c r="B9" s="7" t="s">
        <v>50</v>
      </c>
      <c r="C9" s="114" t="s">
        <v>141</v>
      </c>
      <c r="D9" s="114"/>
      <c r="E9" s="7"/>
      <c r="AMK9" s="1"/>
    </row>
    <row r="10" spans="1:1025" ht="15" customHeight="1">
      <c r="A10" s="7" t="s">
        <v>17</v>
      </c>
      <c r="B10" s="43" t="s">
        <v>68</v>
      </c>
      <c r="C10" s="114" t="s">
        <v>144</v>
      </c>
      <c r="D10" s="114"/>
      <c r="E10" s="7"/>
      <c r="AMK10" s="1"/>
    </row>
    <row r="11" spans="1:1025" ht="15" customHeight="1">
      <c r="A11" s="7" t="s">
        <v>73</v>
      </c>
      <c r="B11" s="7"/>
      <c r="C11" s="152" t="s">
        <v>79</v>
      </c>
      <c r="D11" s="152"/>
      <c r="E11" s="7"/>
      <c r="AMK11" s="1"/>
    </row>
    <row r="12" spans="1:1025" ht="15" customHeight="1">
      <c r="A12" s="8" t="s">
        <v>22</v>
      </c>
      <c r="B12" s="7" t="s">
        <v>23</v>
      </c>
      <c r="C12" s="152" t="s">
        <v>79</v>
      </c>
      <c r="D12" s="152"/>
      <c r="E12" s="8"/>
      <c r="AMK12" s="1"/>
    </row>
    <row r="13" spans="1:1025" ht="15" customHeight="1">
      <c r="A13" s="39" t="s">
        <v>77</v>
      </c>
      <c r="B13" s="39" t="s">
        <v>20</v>
      </c>
      <c r="C13" s="152" t="s">
        <v>79</v>
      </c>
      <c r="D13" s="152"/>
      <c r="E13" s="8"/>
      <c r="AMK13" s="1"/>
    </row>
    <row r="14" spans="1:1025" ht="15" customHeight="1">
      <c r="A14" s="7" t="s">
        <v>74</v>
      </c>
      <c r="B14" s="7"/>
      <c r="C14" s="123"/>
      <c r="D14" s="123"/>
      <c r="E14" s="7"/>
    </row>
    <row r="15" spans="1:1025" ht="15" customHeight="1">
      <c r="A15" s="85" t="s">
        <v>84</v>
      </c>
      <c r="B15" s="85" t="s">
        <v>20</v>
      </c>
      <c r="C15" s="124" t="s">
        <v>79</v>
      </c>
      <c r="D15" s="125"/>
      <c r="E15" s="85"/>
    </row>
    <row r="16" spans="1:1025" s="33" customFormat="1" ht="15" customHeight="1">
      <c r="A16" s="116" t="s">
        <v>126</v>
      </c>
      <c r="B16" s="47"/>
      <c r="C16" s="150" t="s">
        <v>142</v>
      </c>
      <c r="D16" s="150"/>
      <c r="E16" s="117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115"/>
      <c r="BV16" s="115"/>
      <c r="BW16" s="115"/>
      <c r="BX16" s="115"/>
      <c r="BY16" s="115"/>
      <c r="BZ16" s="115"/>
      <c r="CA16" s="115"/>
      <c r="CB16" s="115"/>
      <c r="CC16" s="115"/>
      <c r="CD16" s="115"/>
      <c r="CE16" s="115"/>
      <c r="CF16" s="115"/>
      <c r="CG16" s="115"/>
      <c r="CH16" s="115"/>
      <c r="CI16" s="115"/>
      <c r="CJ16" s="115"/>
      <c r="CK16" s="115"/>
      <c r="CL16" s="115"/>
      <c r="CM16" s="115"/>
      <c r="CN16" s="115"/>
      <c r="CO16" s="115"/>
      <c r="CP16" s="115"/>
      <c r="CQ16" s="115"/>
      <c r="CR16" s="115"/>
      <c r="CS16" s="115"/>
      <c r="CT16" s="115"/>
      <c r="CU16" s="115"/>
      <c r="CV16" s="115"/>
      <c r="CW16" s="115"/>
      <c r="CX16" s="115"/>
      <c r="CY16" s="115"/>
      <c r="CZ16" s="115"/>
      <c r="DA16" s="115"/>
      <c r="DB16" s="115"/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15"/>
      <c r="DN16" s="115"/>
      <c r="DO16" s="115"/>
      <c r="DP16" s="115"/>
      <c r="DQ16" s="115"/>
      <c r="DR16" s="115"/>
      <c r="DS16" s="115"/>
      <c r="DT16" s="115"/>
      <c r="DU16" s="115"/>
      <c r="DV16" s="115"/>
      <c r="DW16" s="115"/>
      <c r="DX16" s="115"/>
      <c r="DY16" s="115"/>
      <c r="DZ16" s="115"/>
      <c r="EA16" s="115"/>
      <c r="EB16" s="115"/>
      <c r="EC16" s="115"/>
      <c r="ED16" s="115"/>
      <c r="EE16" s="115"/>
      <c r="EF16" s="115"/>
      <c r="EG16" s="115"/>
      <c r="EH16" s="115"/>
      <c r="EI16" s="115"/>
      <c r="EJ16" s="115"/>
      <c r="EK16" s="115"/>
      <c r="EL16" s="115"/>
      <c r="EM16" s="115"/>
      <c r="EN16" s="115"/>
      <c r="EO16" s="115"/>
      <c r="EP16" s="115"/>
      <c r="EQ16" s="115"/>
      <c r="ER16" s="115"/>
      <c r="ES16" s="115"/>
      <c r="ET16" s="115"/>
      <c r="EU16" s="115"/>
      <c r="EV16" s="115"/>
      <c r="EW16" s="115"/>
      <c r="EX16" s="115"/>
      <c r="EY16" s="115"/>
      <c r="EZ16" s="115"/>
      <c r="FA16" s="115"/>
      <c r="FB16" s="115"/>
      <c r="FC16" s="115"/>
      <c r="FD16" s="115"/>
      <c r="FE16" s="115"/>
      <c r="FF16" s="115"/>
      <c r="FG16" s="115"/>
      <c r="FH16" s="115"/>
      <c r="FI16" s="115"/>
      <c r="FJ16" s="115"/>
      <c r="FK16" s="115"/>
      <c r="FL16" s="115"/>
      <c r="FM16" s="115"/>
      <c r="FN16" s="115"/>
      <c r="FO16" s="115"/>
      <c r="FP16" s="115"/>
      <c r="FQ16" s="115"/>
      <c r="FR16" s="115"/>
      <c r="FS16" s="115"/>
      <c r="FT16" s="115"/>
      <c r="FU16" s="115"/>
      <c r="FV16" s="115"/>
      <c r="FW16" s="115"/>
      <c r="FX16" s="115"/>
      <c r="FY16" s="115"/>
      <c r="FZ16" s="115"/>
      <c r="GA16" s="115"/>
      <c r="GB16" s="115"/>
      <c r="GC16" s="115"/>
      <c r="GD16" s="115"/>
      <c r="GE16" s="115"/>
      <c r="GF16" s="115"/>
      <c r="GG16" s="115"/>
      <c r="GH16" s="115"/>
      <c r="GI16" s="115"/>
      <c r="GJ16" s="115"/>
      <c r="GK16" s="115"/>
      <c r="GL16" s="115"/>
      <c r="GM16" s="115"/>
      <c r="GN16" s="115"/>
      <c r="GO16" s="115"/>
      <c r="GP16" s="115"/>
      <c r="GQ16" s="115"/>
      <c r="GR16" s="115"/>
      <c r="GS16" s="115"/>
      <c r="GT16" s="115"/>
      <c r="GU16" s="115"/>
      <c r="GV16" s="115"/>
      <c r="GW16" s="115"/>
      <c r="GX16" s="115"/>
      <c r="GY16" s="115"/>
      <c r="GZ16" s="115"/>
      <c r="HA16" s="115"/>
      <c r="HB16" s="115"/>
      <c r="HC16" s="115"/>
      <c r="HD16" s="115"/>
      <c r="HE16" s="115"/>
      <c r="HF16" s="115"/>
      <c r="HG16" s="115"/>
      <c r="HH16" s="115"/>
      <c r="HI16" s="115"/>
      <c r="HJ16" s="115"/>
      <c r="HK16" s="115"/>
      <c r="HL16" s="115"/>
      <c r="HM16" s="115"/>
      <c r="HN16" s="115"/>
      <c r="HO16" s="115"/>
      <c r="HP16" s="115"/>
      <c r="HQ16" s="115"/>
      <c r="HR16" s="115"/>
      <c r="HS16" s="115"/>
      <c r="HT16" s="115"/>
      <c r="HU16" s="115"/>
      <c r="HV16" s="115"/>
      <c r="HW16" s="115"/>
      <c r="HX16" s="115"/>
      <c r="HY16" s="115"/>
      <c r="HZ16" s="115"/>
      <c r="IA16" s="115"/>
      <c r="IB16" s="115"/>
      <c r="IC16" s="115"/>
      <c r="ID16" s="115"/>
      <c r="IE16" s="115"/>
      <c r="IF16" s="115"/>
      <c r="IG16" s="115"/>
      <c r="IH16" s="115"/>
      <c r="II16" s="115"/>
      <c r="IJ16" s="115"/>
      <c r="IK16" s="115"/>
      <c r="IL16" s="115"/>
      <c r="IM16" s="115"/>
      <c r="IN16" s="115"/>
      <c r="IO16" s="115"/>
      <c r="IP16" s="115"/>
      <c r="IQ16" s="115"/>
      <c r="IR16" s="115"/>
      <c r="IS16" s="115"/>
      <c r="IT16" s="115"/>
      <c r="IU16" s="115"/>
      <c r="IV16" s="115"/>
      <c r="IW16" s="115"/>
      <c r="IX16" s="115"/>
      <c r="IY16" s="115"/>
      <c r="IZ16" s="115"/>
      <c r="JA16" s="115"/>
      <c r="JB16" s="115"/>
      <c r="JC16" s="115"/>
      <c r="JD16" s="115"/>
      <c r="JE16" s="115"/>
      <c r="JF16" s="115"/>
      <c r="JG16" s="115"/>
      <c r="JH16" s="115"/>
      <c r="JI16" s="115"/>
      <c r="JJ16" s="115"/>
      <c r="JK16" s="115"/>
      <c r="JL16" s="115"/>
      <c r="JM16" s="115"/>
      <c r="JN16" s="115"/>
      <c r="JO16" s="115"/>
      <c r="JP16" s="115"/>
      <c r="JQ16" s="115"/>
      <c r="JR16" s="115"/>
      <c r="JS16" s="115"/>
      <c r="JT16" s="115"/>
      <c r="JU16" s="115"/>
      <c r="JV16" s="115"/>
      <c r="JW16" s="115"/>
      <c r="JX16" s="115"/>
      <c r="JY16" s="115"/>
      <c r="JZ16" s="115"/>
      <c r="KA16" s="115"/>
      <c r="KB16" s="115"/>
      <c r="KC16" s="115"/>
      <c r="KD16" s="115"/>
      <c r="KE16" s="115"/>
      <c r="KF16" s="115"/>
      <c r="KG16" s="115"/>
      <c r="KH16" s="115"/>
      <c r="KI16" s="115"/>
      <c r="KJ16" s="115"/>
      <c r="KK16" s="115"/>
      <c r="KL16" s="115"/>
      <c r="KM16" s="115"/>
      <c r="KN16" s="115"/>
      <c r="KO16" s="115"/>
      <c r="KP16" s="115"/>
      <c r="KQ16" s="115"/>
      <c r="KR16" s="115"/>
      <c r="KS16" s="115"/>
      <c r="KT16" s="115"/>
      <c r="KU16" s="115"/>
      <c r="KV16" s="115"/>
      <c r="KW16" s="115"/>
      <c r="KX16" s="115"/>
      <c r="KY16" s="115"/>
      <c r="KZ16" s="115"/>
      <c r="LA16" s="115"/>
      <c r="LB16" s="115"/>
      <c r="LC16" s="115"/>
      <c r="LD16" s="115"/>
      <c r="LE16" s="115"/>
      <c r="LF16" s="115"/>
      <c r="LG16" s="115"/>
      <c r="LH16" s="115"/>
      <c r="LI16" s="115"/>
      <c r="LJ16" s="115"/>
      <c r="LK16" s="115"/>
      <c r="LL16" s="115"/>
      <c r="LM16" s="115"/>
      <c r="LN16" s="115"/>
      <c r="LO16" s="115"/>
      <c r="LP16" s="115"/>
      <c r="LQ16" s="115"/>
      <c r="LR16" s="115"/>
      <c r="LS16" s="115"/>
      <c r="LT16" s="115"/>
      <c r="LU16" s="115"/>
      <c r="LV16" s="115"/>
      <c r="LW16" s="115"/>
      <c r="LX16" s="115"/>
      <c r="LY16" s="115"/>
      <c r="LZ16" s="115"/>
      <c r="MA16" s="115"/>
      <c r="MB16" s="115"/>
      <c r="MC16" s="115"/>
      <c r="MD16" s="115"/>
      <c r="ME16" s="115"/>
      <c r="MF16" s="115"/>
      <c r="MG16" s="115"/>
      <c r="MH16" s="115"/>
      <c r="MI16" s="115"/>
      <c r="MJ16" s="115"/>
      <c r="MK16" s="115"/>
      <c r="ML16" s="115"/>
      <c r="MM16" s="115"/>
      <c r="MN16" s="115"/>
      <c r="MO16" s="115"/>
      <c r="MP16" s="115"/>
      <c r="MQ16" s="115"/>
      <c r="MR16" s="115"/>
      <c r="MS16" s="115"/>
      <c r="MT16" s="115"/>
      <c r="MU16" s="115"/>
      <c r="MV16" s="115"/>
      <c r="MW16" s="115"/>
      <c r="MX16" s="115"/>
      <c r="MY16" s="115"/>
      <c r="MZ16" s="115"/>
      <c r="NA16" s="115"/>
      <c r="NB16" s="115"/>
      <c r="NC16" s="115"/>
      <c r="ND16" s="115"/>
      <c r="NE16" s="115"/>
      <c r="NF16" s="115"/>
      <c r="NG16" s="115"/>
      <c r="NH16" s="115"/>
      <c r="NI16" s="115"/>
      <c r="NJ16" s="115"/>
      <c r="NK16" s="115"/>
      <c r="NL16" s="115"/>
      <c r="NM16" s="115"/>
      <c r="NN16" s="115"/>
      <c r="NO16" s="115"/>
      <c r="NP16" s="115"/>
      <c r="NQ16" s="115"/>
      <c r="NR16" s="115"/>
      <c r="NS16" s="115"/>
      <c r="NT16" s="115"/>
      <c r="NU16" s="115"/>
      <c r="NV16" s="115"/>
      <c r="NW16" s="115"/>
      <c r="NX16" s="115"/>
      <c r="NY16" s="115"/>
      <c r="NZ16" s="115"/>
      <c r="OA16" s="115"/>
      <c r="OB16" s="115"/>
      <c r="OC16" s="115"/>
      <c r="OD16" s="115"/>
      <c r="OE16" s="115"/>
      <c r="OF16" s="115"/>
      <c r="OG16" s="115"/>
      <c r="OH16" s="115"/>
      <c r="OI16" s="115"/>
      <c r="OJ16" s="115"/>
      <c r="OK16" s="115"/>
      <c r="OL16" s="115"/>
      <c r="OM16" s="115"/>
      <c r="ON16" s="115"/>
      <c r="OO16" s="115"/>
      <c r="OP16" s="115"/>
      <c r="OQ16" s="115"/>
      <c r="OR16" s="115"/>
      <c r="OS16" s="115"/>
      <c r="OT16" s="115"/>
      <c r="OU16" s="115"/>
      <c r="OV16" s="115"/>
      <c r="OW16" s="115"/>
      <c r="OX16" s="115"/>
      <c r="OY16" s="115"/>
      <c r="OZ16" s="115"/>
      <c r="PA16" s="115"/>
      <c r="PB16" s="115"/>
      <c r="PC16" s="115"/>
      <c r="PD16" s="115"/>
      <c r="PE16" s="115"/>
      <c r="PF16" s="115"/>
      <c r="PG16" s="115"/>
      <c r="PH16" s="115"/>
      <c r="PI16" s="115"/>
      <c r="PJ16" s="115"/>
      <c r="PK16" s="115"/>
      <c r="PL16" s="115"/>
      <c r="PM16" s="115"/>
      <c r="PN16" s="115"/>
      <c r="PO16" s="115"/>
      <c r="PP16" s="115"/>
      <c r="PQ16" s="115"/>
      <c r="PR16" s="115"/>
      <c r="PS16" s="115"/>
      <c r="PT16" s="115"/>
      <c r="PU16" s="115"/>
      <c r="PV16" s="115"/>
      <c r="PW16" s="115"/>
      <c r="PX16" s="115"/>
      <c r="PY16" s="115"/>
      <c r="PZ16" s="115"/>
      <c r="QA16" s="115"/>
      <c r="QB16" s="115"/>
      <c r="QC16" s="115"/>
      <c r="QD16" s="115"/>
      <c r="QE16" s="115"/>
      <c r="QF16" s="115"/>
      <c r="QG16" s="115"/>
      <c r="QH16" s="115"/>
      <c r="QI16" s="115"/>
      <c r="QJ16" s="115"/>
      <c r="QK16" s="115"/>
      <c r="QL16" s="115"/>
      <c r="QM16" s="115"/>
      <c r="QN16" s="115"/>
      <c r="QO16" s="115"/>
      <c r="QP16" s="115"/>
      <c r="QQ16" s="115"/>
      <c r="QR16" s="115"/>
      <c r="QS16" s="115"/>
      <c r="QT16" s="115"/>
      <c r="QU16" s="115"/>
      <c r="QV16" s="115"/>
      <c r="QW16" s="115"/>
      <c r="QX16" s="115"/>
      <c r="QY16" s="115"/>
      <c r="QZ16" s="115"/>
      <c r="RA16" s="115"/>
      <c r="RB16" s="115"/>
      <c r="RC16" s="115"/>
      <c r="RD16" s="115"/>
      <c r="RE16" s="115"/>
      <c r="RF16" s="115"/>
      <c r="RG16" s="115"/>
      <c r="RH16" s="115"/>
      <c r="RI16" s="115"/>
      <c r="RJ16" s="115"/>
      <c r="RK16" s="115"/>
      <c r="RL16" s="115"/>
      <c r="RM16" s="115"/>
      <c r="RN16" s="115"/>
      <c r="RO16" s="115"/>
      <c r="RP16" s="115"/>
      <c r="RQ16" s="115"/>
      <c r="RR16" s="115"/>
      <c r="RS16" s="115"/>
      <c r="RT16" s="115"/>
      <c r="RU16" s="115"/>
      <c r="RV16" s="115"/>
      <c r="RW16" s="115"/>
      <c r="RX16" s="115"/>
      <c r="RY16" s="115"/>
      <c r="RZ16" s="115"/>
      <c r="SA16" s="115"/>
      <c r="SB16" s="115"/>
      <c r="SC16" s="115"/>
      <c r="SD16" s="115"/>
      <c r="SE16" s="115"/>
      <c r="SF16" s="115"/>
      <c r="SG16" s="115"/>
      <c r="SH16" s="115"/>
      <c r="SI16" s="115"/>
      <c r="SJ16" s="115"/>
      <c r="SK16" s="115"/>
      <c r="SL16" s="115"/>
      <c r="SM16" s="115"/>
      <c r="SN16" s="115"/>
      <c r="SO16" s="115"/>
      <c r="SP16" s="115"/>
      <c r="SQ16" s="115"/>
      <c r="SR16" s="115"/>
      <c r="SS16" s="115"/>
      <c r="ST16" s="115"/>
      <c r="SU16" s="115"/>
      <c r="SV16" s="115"/>
      <c r="SW16" s="115"/>
      <c r="SX16" s="115"/>
      <c r="SY16" s="115"/>
      <c r="SZ16" s="115"/>
      <c r="TA16" s="115"/>
      <c r="TB16" s="115"/>
      <c r="TC16" s="115"/>
      <c r="TD16" s="115"/>
      <c r="TE16" s="115"/>
      <c r="TF16" s="115"/>
      <c r="TG16" s="115"/>
      <c r="TH16" s="115"/>
      <c r="TI16" s="115"/>
      <c r="TJ16" s="115"/>
      <c r="TK16" s="115"/>
      <c r="TL16" s="115"/>
      <c r="TM16" s="115"/>
      <c r="TN16" s="115"/>
      <c r="TO16" s="115"/>
      <c r="TP16" s="115"/>
      <c r="TQ16" s="115"/>
      <c r="TR16" s="115"/>
      <c r="TS16" s="115"/>
      <c r="TT16" s="115"/>
      <c r="TU16" s="115"/>
      <c r="TV16" s="115"/>
      <c r="TW16" s="115"/>
      <c r="TX16" s="115"/>
      <c r="TY16" s="115"/>
      <c r="TZ16" s="115"/>
      <c r="UA16" s="115"/>
      <c r="UB16" s="115"/>
      <c r="UC16" s="115"/>
      <c r="UD16" s="115"/>
      <c r="UE16" s="115"/>
      <c r="UF16" s="115"/>
      <c r="UG16" s="115"/>
      <c r="UH16" s="115"/>
      <c r="UI16" s="115"/>
      <c r="UJ16" s="115"/>
      <c r="UK16" s="115"/>
      <c r="UL16" s="115"/>
      <c r="UM16" s="115"/>
      <c r="UN16" s="115"/>
      <c r="UO16" s="115"/>
      <c r="UP16" s="115"/>
      <c r="UQ16" s="115"/>
      <c r="UR16" s="115"/>
      <c r="US16" s="115"/>
      <c r="UT16" s="115"/>
      <c r="UU16" s="115"/>
      <c r="UV16" s="115"/>
      <c r="UW16" s="115"/>
      <c r="UX16" s="115"/>
      <c r="UY16" s="115"/>
      <c r="UZ16" s="115"/>
      <c r="VA16" s="115"/>
      <c r="VB16" s="115"/>
      <c r="VC16" s="115"/>
      <c r="VD16" s="115"/>
      <c r="VE16" s="115"/>
      <c r="VF16" s="115"/>
      <c r="VG16" s="115"/>
      <c r="VH16" s="115"/>
      <c r="VI16" s="115"/>
      <c r="VJ16" s="115"/>
      <c r="VK16" s="115"/>
      <c r="VL16" s="115"/>
      <c r="VM16" s="115"/>
      <c r="VN16" s="115"/>
      <c r="VO16" s="115"/>
      <c r="VP16" s="115"/>
      <c r="VQ16" s="115"/>
      <c r="VR16" s="115"/>
      <c r="VS16" s="115"/>
      <c r="VT16" s="115"/>
      <c r="VU16" s="115"/>
      <c r="VV16" s="115"/>
      <c r="VW16" s="115"/>
      <c r="VX16" s="115"/>
      <c r="VY16" s="115"/>
      <c r="VZ16" s="115"/>
      <c r="WA16" s="115"/>
      <c r="WB16" s="115"/>
      <c r="WC16" s="115"/>
      <c r="WD16" s="115"/>
      <c r="WE16" s="115"/>
      <c r="WF16" s="115"/>
      <c r="WG16" s="115"/>
      <c r="WH16" s="115"/>
      <c r="WI16" s="115"/>
      <c r="WJ16" s="115"/>
      <c r="WK16" s="115"/>
      <c r="WL16" s="115"/>
      <c r="WM16" s="115"/>
      <c r="WN16" s="115"/>
      <c r="WO16" s="115"/>
      <c r="WP16" s="115"/>
      <c r="WQ16" s="115"/>
      <c r="WR16" s="115"/>
      <c r="WS16" s="115"/>
      <c r="WT16" s="115"/>
      <c r="WU16" s="115"/>
      <c r="WV16" s="115"/>
      <c r="WW16" s="115"/>
      <c r="WX16" s="115"/>
      <c r="WY16" s="115"/>
      <c r="WZ16" s="115"/>
      <c r="XA16" s="115"/>
      <c r="XB16" s="115"/>
      <c r="XC16" s="115"/>
      <c r="XD16" s="115"/>
      <c r="XE16" s="115"/>
      <c r="XF16" s="115"/>
      <c r="XG16" s="115"/>
      <c r="XH16" s="115"/>
      <c r="XI16" s="115"/>
      <c r="XJ16" s="115"/>
      <c r="XK16" s="115"/>
      <c r="XL16" s="115"/>
      <c r="XM16" s="115"/>
      <c r="XN16" s="115"/>
      <c r="XO16" s="115"/>
      <c r="XP16" s="115"/>
      <c r="XQ16" s="115"/>
      <c r="XR16" s="115"/>
      <c r="XS16" s="115"/>
      <c r="XT16" s="115"/>
      <c r="XU16" s="115"/>
      <c r="XV16" s="115"/>
      <c r="XW16" s="115"/>
      <c r="XX16" s="115"/>
      <c r="XY16" s="115"/>
      <c r="XZ16" s="115"/>
      <c r="YA16" s="115"/>
      <c r="YB16" s="115"/>
      <c r="YC16" s="115"/>
      <c r="YD16" s="115"/>
      <c r="YE16" s="115"/>
      <c r="YF16" s="115"/>
      <c r="YG16" s="115"/>
      <c r="YH16" s="115"/>
      <c r="YI16" s="115"/>
      <c r="YJ16" s="115"/>
      <c r="YK16" s="115"/>
      <c r="YL16" s="115"/>
      <c r="YM16" s="115"/>
      <c r="YN16" s="115"/>
      <c r="YO16" s="115"/>
      <c r="YP16" s="115"/>
      <c r="YQ16" s="115"/>
      <c r="YR16" s="115"/>
      <c r="YS16" s="115"/>
      <c r="YT16" s="115"/>
      <c r="YU16" s="115"/>
      <c r="YV16" s="115"/>
      <c r="YW16" s="115"/>
      <c r="YX16" s="115"/>
      <c r="YY16" s="115"/>
      <c r="YZ16" s="115"/>
      <c r="ZA16" s="115"/>
      <c r="ZB16" s="115"/>
      <c r="ZC16" s="115"/>
      <c r="ZD16" s="115"/>
      <c r="ZE16" s="115"/>
      <c r="ZF16" s="115"/>
      <c r="ZG16" s="115"/>
      <c r="ZH16" s="115"/>
      <c r="ZI16" s="115"/>
      <c r="ZJ16" s="115"/>
      <c r="ZK16" s="115"/>
      <c r="ZL16" s="115"/>
      <c r="ZM16" s="115"/>
      <c r="ZN16" s="115"/>
      <c r="ZO16" s="115"/>
      <c r="ZP16" s="115"/>
      <c r="ZQ16" s="115"/>
      <c r="ZR16" s="115"/>
      <c r="ZS16" s="115"/>
      <c r="ZT16" s="115"/>
      <c r="ZU16" s="115"/>
      <c r="ZV16" s="115"/>
      <c r="ZW16" s="115"/>
      <c r="ZX16" s="115"/>
      <c r="ZY16" s="115"/>
      <c r="ZZ16" s="115"/>
      <c r="AAA16" s="115"/>
      <c r="AAB16" s="115"/>
      <c r="AAC16" s="115"/>
      <c r="AAD16" s="115"/>
      <c r="AAE16" s="115"/>
      <c r="AAF16" s="115"/>
      <c r="AAG16" s="115"/>
      <c r="AAH16" s="115"/>
      <c r="AAI16" s="115"/>
      <c r="AAJ16" s="115"/>
      <c r="AAK16" s="115"/>
      <c r="AAL16" s="115"/>
      <c r="AAM16" s="115"/>
      <c r="AAN16" s="115"/>
      <c r="AAO16" s="115"/>
      <c r="AAP16" s="115"/>
      <c r="AAQ16" s="115"/>
      <c r="AAR16" s="115"/>
      <c r="AAS16" s="115"/>
      <c r="AAT16" s="115"/>
      <c r="AAU16" s="115"/>
      <c r="AAV16" s="115"/>
      <c r="AAW16" s="115"/>
      <c r="AAX16" s="115"/>
      <c r="AAY16" s="115"/>
      <c r="AAZ16" s="115"/>
      <c r="ABA16" s="115"/>
      <c r="ABB16" s="115"/>
      <c r="ABC16" s="115"/>
      <c r="ABD16" s="115"/>
      <c r="ABE16" s="115"/>
      <c r="ABF16" s="115"/>
      <c r="ABG16" s="115"/>
      <c r="ABH16" s="115"/>
      <c r="ABI16" s="115"/>
      <c r="ABJ16" s="115"/>
      <c r="ABK16" s="115"/>
      <c r="ABL16" s="115"/>
      <c r="ABM16" s="115"/>
      <c r="ABN16" s="115"/>
      <c r="ABO16" s="115"/>
      <c r="ABP16" s="115"/>
      <c r="ABQ16" s="115"/>
      <c r="ABR16" s="115"/>
      <c r="ABS16" s="115"/>
      <c r="ABT16" s="115"/>
      <c r="ABU16" s="115"/>
      <c r="ABV16" s="115"/>
      <c r="ABW16" s="115"/>
      <c r="ABX16" s="115"/>
      <c r="ABY16" s="115"/>
      <c r="ABZ16" s="115"/>
      <c r="ACA16" s="115"/>
      <c r="ACB16" s="115"/>
      <c r="ACC16" s="115"/>
      <c r="ACD16" s="115"/>
      <c r="ACE16" s="115"/>
      <c r="ACF16" s="115"/>
      <c r="ACG16" s="115"/>
      <c r="ACH16" s="115"/>
      <c r="ACI16" s="115"/>
      <c r="ACJ16" s="115"/>
      <c r="ACK16" s="115"/>
      <c r="ACL16" s="115"/>
      <c r="ACM16" s="115"/>
      <c r="ACN16" s="115"/>
      <c r="ACO16" s="115"/>
      <c r="ACP16" s="115"/>
      <c r="ACQ16" s="115"/>
      <c r="ACR16" s="115"/>
      <c r="ACS16" s="115"/>
      <c r="ACT16" s="115"/>
      <c r="ACU16" s="115"/>
      <c r="ACV16" s="115"/>
      <c r="ACW16" s="115"/>
      <c r="ACX16" s="115"/>
      <c r="ACY16" s="115"/>
      <c r="ACZ16" s="115"/>
      <c r="ADA16" s="115"/>
      <c r="ADB16" s="115"/>
      <c r="ADC16" s="115"/>
      <c r="ADD16" s="115"/>
      <c r="ADE16" s="115"/>
      <c r="ADF16" s="115"/>
      <c r="ADG16" s="115"/>
      <c r="ADH16" s="115"/>
      <c r="ADI16" s="115"/>
      <c r="ADJ16" s="115"/>
      <c r="ADK16" s="115"/>
      <c r="ADL16" s="115"/>
      <c r="ADM16" s="115"/>
      <c r="ADN16" s="115"/>
      <c r="ADO16" s="115"/>
      <c r="ADP16" s="115"/>
      <c r="ADQ16" s="115"/>
      <c r="ADR16" s="115"/>
      <c r="ADS16" s="115"/>
      <c r="ADT16" s="115"/>
      <c r="ADU16" s="115"/>
      <c r="ADV16" s="115"/>
      <c r="ADW16" s="115"/>
      <c r="ADX16" s="115"/>
      <c r="ADY16" s="115"/>
      <c r="ADZ16" s="115"/>
      <c r="AEA16" s="115"/>
      <c r="AEB16" s="115"/>
      <c r="AEC16" s="115"/>
      <c r="AED16" s="115"/>
      <c r="AEE16" s="115"/>
      <c r="AEF16" s="115"/>
      <c r="AEG16" s="115"/>
      <c r="AEH16" s="115"/>
      <c r="AEI16" s="115"/>
      <c r="AEJ16" s="115"/>
      <c r="AEK16" s="115"/>
      <c r="AEL16" s="115"/>
      <c r="AEM16" s="115"/>
      <c r="AEN16" s="115"/>
      <c r="AEO16" s="115"/>
      <c r="AEP16" s="115"/>
      <c r="AEQ16" s="115"/>
      <c r="AER16" s="115"/>
      <c r="AES16" s="115"/>
      <c r="AET16" s="115"/>
      <c r="AEU16" s="115"/>
      <c r="AEV16" s="115"/>
      <c r="AEW16" s="115"/>
      <c r="AEX16" s="115"/>
      <c r="AEY16" s="115"/>
      <c r="AEZ16" s="115"/>
      <c r="AFA16" s="115"/>
      <c r="AFB16" s="115"/>
      <c r="AFC16" s="115"/>
      <c r="AFD16" s="115"/>
      <c r="AFE16" s="115"/>
      <c r="AFF16" s="115"/>
      <c r="AFG16" s="115"/>
      <c r="AFH16" s="115"/>
      <c r="AFI16" s="115"/>
      <c r="AFJ16" s="115"/>
      <c r="AFK16" s="115"/>
      <c r="AFL16" s="115"/>
      <c r="AFM16" s="115"/>
      <c r="AFN16" s="115"/>
      <c r="AFO16" s="115"/>
      <c r="AFP16" s="115"/>
      <c r="AFQ16" s="115"/>
      <c r="AFR16" s="115"/>
      <c r="AFS16" s="115"/>
      <c r="AFT16" s="115"/>
      <c r="AFU16" s="115"/>
      <c r="AFV16" s="115"/>
      <c r="AFW16" s="115"/>
      <c r="AFX16" s="115"/>
      <c r="AFY16" s="115"/>
      <c r="AFZ16" s="115"/>
      <c r="AGA16" s="115"/>
      <c r="AGB16" s="115"/>
      <c r="AGC16" s="115"/>
      <c r="AGD16" s="115"/>
      <c r="AGE16" s="115"/>
      <c r="AGF16" s="115"/>
      <c r="AGG16" s="115"/>
      <c r="AGH16" s="115"/>
      <c r="AGI16" s="115"/>
      <c r="AGJ16" s="115"/>
      <c r="AGK16" s="115"/>
      <c r="AGL16" s="115"/>
      <c r="AGM16" s="115"/>
      <c r="AGN16" s="115"/>
      <c r="AGO16" s="115"/>
      <c r="AGP16" s="115"/>
      <c r="AGQ16" s="115"/>
      <c r="AGR16" s="115"/>
      <c r="AGS16" s="115"/>
      <c r="AGT16" s="115"/>
      <c r="AGU16" s="115"/>
      <c r="AGV16" s="115"/>
      <c r="AGW16" s="115"/>
      <c r="AGX16" s="115"/>
      <c r="AGY16" s="115"/>
      <c r="AGZ16" s="115"/>
      <c r="AHA16" s="115"/>
      <c r="AHB16" s="115"/>
      <c r="AHC16" s="115"/>
      <c r="AHD16" s="115"/>
      <c r="AHE16" s="115"/>
      <c r="AHF16" s="115"/>
      <c r="AHG16" s="115"/>
      <c r="AHH16" s="115"/>
      <c r="AHI16" s="115"/>
      <c r="AHJ16" s="115"/>
      <c r="AHK16" s="115"/>
      <c r="AHL16" s="115"/>
      <c r="AHM16" s="115"/>
      <c r="AHN16" s="115"/>
      <c r="AHO16" s="115"/>
      <c r="AHP16" s="115"/>
      <c r="AHQ16" s="115"/>
      <c r="AHR16" s="115"/>
      <c r="AHS16" s="115"/>
      <c r="AHT16" s="115"/>
      <c r="AHU16" s="115"/>
      <c r="AHV16" s="115"/>
      <c r="AHW16" s="115"/>
      <c r="AHX16" s="115"/>
      <c r="AHY16" s="115"/>
      <c r="AHZ16" s="115"/>
      <c r="AIA16" s="115"/>
      <c r="AIB16" s="115"/>
      <c r="AIC16" s="115"/>
      <c r="AID16" s="115"/>
      <c r="AIE16" s="115"/>
      <c r="AIF16" s="115"/>
      <c r="AIG16" s="115"/>
      <c r="AIH16" s="115"/>
      <c r="AII16" s="115"/>
      <c r="AIJ16" s="115"/>
      <c r="AIK16" s="115"/>
      <c r="AIL16" s="115"/>
      <c r="AIM16" s="115"/>
      <c r="AIN16" s="115"/>
      <c r="AIO16" s="115"/>
      <c r="AIP16" s="115"/>
      <c r="AIQ16" s="115"/>
      <c r="AIR16" s="115"/>
      <c r="AIS16" s="115"/>
      <c r="AIT16" s="115"/>
      <c r="AIU16" s="115"/>
      <c r="AIV16" s="115"/>
      <c r="AIW16" s="115"/>
      <c r="AIX16" s="115"/>
      <c r="AIY16" s="115"/>
      <c r="AIZ16" s="115"/>
      <c r="AJA16" s="115"/>
      <c r="AJB16" s="115"/>
      <c r="AJC16" s="115"/>
      <c r="AJD16" s="115"/>
      <c r="AJE16" s="115"/>
      <c r="AJF16" s="115"/>
      <c r="AJG16" s="115"/>
      <c r="AJH16" s="115"/>
      <c r="AJI16" s="115"/>
      <c r="AJJ16" s="115"/>
      <c r="AJK16" s="115"/>
      <c r="AJL16" s="115"/>
      <c r="AJM16" s="115"/>
      <c r="AJN16" s="115"/>
      <c r="AJO16" s="115"/>
      <c r="AJP16" s="115"/>
      <c r="AJQ16" s="115"/>
      <c r="AJR16" s="115"/>
      <c r="AJS16" s="115"/>
      <c r="AJT16" s="115"/>
      <c r="AJU16" s="115"/>
      <c r="AJV16" s="115"/>
      <c r="AJW16" s="115"/>
      <c r="AJX16" s="115"/>
      <c r="AJY16" s="115"/>
      <c r="AJZ16" s="115"/>
      <c r="AKA16" s="115"/>
      <c r="AKB16" s="115"/>
      <c r="AKC16" s="115"/>
      <c r="AKD16" s="115"/>
      <c r="AKE16" s="115"/>
      <c r="AKF16" s="115"/>
      <c r="AKG16" s="115"/>
      <c r="AKH16" s="115"/>
      <c r="AKI16" s="115"/>
      <c r="AKJ16" s="115"/>
      <c r="AKK16" s="115"/>
      <c r="AKL16" s="115"/>
      <c r="AKM16" s="115"/>
      <c r="AKN16" s="115"/>
      <c r="AKO16" s="115"/>
      <c r="AKP16" s="115"/>
      <c r="AKQ16" s="115"/>
      <c r="AKR16" s="115"/>
      <c r="AKS16" s="115"/>
      <c r="AKT16" s="115"/>
      <c r="AKU16" s="115"/>
      <c r="AKV16" s="115"/>
      <c r="AKW16" s="115"/>
      <c r="AKX16" s="115"/>
      <c r="AKY16" s="115"/>
      <c r="AKZ16" s="115"/>
      <c r="ALA16" s="115"/>
      <c r="ALB16" s="115"/>
      <c r="ALC16" s="115"/>
      <c r="ALD16" s="115"/>
      <c r="ALE16" s="115"/>
      <c r="ALF16" s="115"/>
      <c r="ALG16" s="115"/>
      <c r="ALH16" s="115"/>
      <c r="ALI16" s="115"/>
      <c r="ALJ16" s="115"/>
      <c r="ALK16" s="115"/>
      <c r="ALL16" s="115"/>
      <c r="ALM16" s="115"/>
      <c r="ALN16" s="115"/>
      <c r="ALO16" s="115"/>
      <c r="ALP16" s="115"/>
      <c r="ALQ16" s="115"/>
      <c r="ALR16" s="115"/>
      <c r="ALS16" s="115"/>
      <c r="ALT16" s="115"/>
      <c r="ALU16" s="115"/>
      <c r="ALV16" s="115"/>
      <c r="ALW16" s="115"/>
      <c r="ALX16" s="115"/>
      <c r="ALY16" s="115"/>
      <c r="ALZ16" s="115"/>
      <c r="AMA16" s="115"/>
      <c r="AMB16" s="115"/>
      <c r="AMC16" s="115"/>
      <c r="AMD16" s="115"/>
      <c r="AME16" s="115"/>
      <c r="AMF16" s="115"/>
      <c r="AMG16" s="115"/>
      <c r="AMH16" s="115"/>
      <c r="AMI16" s="115"/>
      <c r="AMJ16" s="115"/>
    </row>
    <row r="17" spans="1:1024" s="33" customFormat="1" ht="15" customHeight="1">
      <c r="A17" s="118"/>
      <c r="B17" s="47"/>
      <c r="C17" s="149"/>
      <c r="D17" s="149"/>
      <c r="E17" s="47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115"/>
      <c r="BV17" s="115"/>
      <c r="BW17" s="115"/>
      <c r="BX17" s="115"/>
      <c r="BY17" s="115"/>
      <c r="BZ17" s="115"/>
      <c r="CA17" s="115"/>
      <c r="CB17" s="115"/>
      <c r="CC17" s="115"/>
      <c r="CD17" s="115"/>
      <c r="CE17" s="115"/>
      <c r="CF17" s="115"/>
      <c r="CG17" s="115"/>
      <c r="CH17" s="115"/>
      <c r="CI17" s="115"/>
      <c r="CJ17" s="115"/>
      <c r="CK17" s="115"/>
      <c r="CL17" s="115"/>
      <c r="CM17" s="115"/>
      <c r="CN17" s="115"/>
      <c r="CO17" s="115"/>
      <c r="CP17" s="115"/>
      <c r="CQ17" s="115"/>
      <c r="CR17" s="115"/>
      <c r="CS17" s="115"/>
      <c r="CT17" s="115"/>
      <c r="CU17" s="115"/>
      <c r="CV17" s="115"/>
      <c r="CW17" s="115"/>
      <c r="CX17" s="115"/>
      <c r="CY17" s="115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115"/>
      <c r="DS17" s="115"/>
      <c r="DT17" s="115"/>
      <c r="DU17" s="115"/>
      <c r="DV17" s="115"/>
      <c r="DW17" s="115"/>
      <c r="DX17" s="115"/>
      <c r="DY17" s="115"/>
      <c r="DZ17" s="115"/>
      <c r="EA17" s="115"/>
      <c r="EB17" s="115"/>
      <c r="EC17" s="115"/>
      <c r="ED17" s="115"/>
      <c r="EE17" s="115"/>
      <c r="EF17" s="115"/>
      <c r="EG17" s="115"/>
      <c r="EH17" s="115"/>
      <c r="EI17" s="115"/>
      <c r="EJ17" s="115"/>
      <c r="EK17" s="115"/>
      <c r="EL17" s="115"/>
      <c r="EM17" s="115"/>
      <c r="EN17" s="115"/>
      <c r="EO17" s="115"/>
      <c r="EP17" s="115"/>
      <c r="EQ17" s="115"/>
      <c r="ER17" s="115"/>
      <c r="ES17" s="115"/>
      <c r="ET17" s="115"/>
      <c r="EU17" s="115"/>
      <c r="EV17" s="115"/>
      <c r="EW17" s="115"/>
      <c r="EX17" s="115"/>
      <c r="EY17" s="115"/>
      <c r="EZ17" s="115"/>
      <c r="FA17" s="115"/>
      <c r="FB17" s="115"/>
      <c r="FC17" s="115"/>
      <c r="FD17" s="115"/>
      <c r="FE17" s="115"/>
      <c r="FF17" s="115"/>
      <c r="FG17" s="115"/>
      <c r="FH17" s="115"/>
      <c r="FI17" s="115"/>
      <c r="FJ17" s="115"/>
      <c r="FK17" s="115"/>
      <c r="FL17" s="115"/>
      <c r="FM17" s="115"/>
      <c r="FN17" s="115"/>
      <c r="FO17" s="115"/>
      <c r="FP17" s="115"/>
      <c r="FQ17" s="115"/>
      <c r="FR17" s="115"/>
      <c r="FS17" s="115"/>
      <c r="FT17" s="115"/>
      <c r="FU17" s="115"/>
      <c r="FV17" s="115"/>
      <c r="FW17" s="115"/>
      <c r="FX17" s="115"/>
      <c r="FY17" s="115"/>
      <c r="FZ17" s="115"/>
      <c r="GA17" s="115"/>
      <c r="GB17" s="115"/>
      <c r="GC17" s="115"/>
      <c r="GD17" s="115"/>
      <c r="GE17" s="115"/>
      <c r="GF17" s="115"/>
      <c r="GG17" s="115"/>
      <c r="GH17" s="115"/>
      <c r="GI17" s="115"/>
      <c r="GJ17" s="115"/>
      <c r="GK17" s="115"/>
      <c r="GL17" s="115"/>
      <c r="GM17" s="115"/>
      <c r="GN17" s="115"/>
      <c r="GO17" s="115"/>
      <c r="GP17" s="115"/>
      <c r="GQ17" s="115"/>
      <c r="GR17" s="115"/>
      <c r="GS17" s="115"/>
      <c r="GT17" s="115"/>
      <c r="GU17" s="115"/>
      <c r="GV17" s="115"/>
      <c r="GW17" s="115"/>
      <c r="GX17" s="115"/>
      <c r="GY17" s="115"/>
      <c r="GZ17" s="115"/>
      <c r="HA17" s="115"/>
      <c r="HB17" s="115"/>
      <c r="HC17" s="115"/>
      <c r="HD17" s="115"/>
      <c r="HE17" s="115"/>
      <c r="HF17" s="115"/>
      <c r="HG17" s="115"/>
      <c r="HH17" s="115"/>
      <c r="HI17" s="115"/>
      <c r="HJ17" s="115"/>
      <c r="HK17" s="115"/>
      <c r="HL17" s="115"/>
      <c r="HM17" s="115"/>
      <c r="HN17" s="115"/>
      <c r="HO17" s="115"/>
      <c r="HP17" s="115"/>
      <c r="HQ17" s="115"/>
      <c r="HR17" s="115"/>
      <c r="HS17" s="115"/>
      <c r="HT17" s="115"/>
      <c r="HU17" s="115"/>
      <c r="HV17" s="115"/>
      <c r="HW17" s="115"/>
      <c r="HX17" s="115"/>
      <c r="HY17" s="115"/>
      <c r="HZ17" s="115"/>
      <c r="IA17" s="115"/>
      <c r="IB17" s="115"/>
      <c r="IC17" s="115"/>
      <c r="ID17" s="115"/>
      <c r="IE17" s="115"/>
      <c r="IF17" s="115"/>
      <c r="IG17" s="115"/>
      <c r="IH17" s="115"/>
      <c r="II17" s="115"/>
      <c r="IJ17" s="115"/>
      <c r="IK17" s="115"/>
      <c r="IL17" s="115"/>
      <c r="IM17" s="115"/>
      <c r="IN17" s="115"/>
      <c r="IO17" s="115"/>
      <c r="IP17" s="115"/>
      <c r="IQ17" s="115"/>
      <c r="IR17" s="115"/>
      <c r="IS17" s="115"/>
      <c r="IT17" s="115"/>
      <c r="IU17" s="115"/>
      <c r="IV17" s="115"/>
      <c r="IW17" s="115"/>
      <c r="IX17" s="115"/>
      <c r="IY17" s="115"/>
      <c r="IZ17" s="115"/>
      <c r="JA17" s="115"/>
      <c r="JB17" s="115"/>
      <c r="JC17" s="115"/>
      <c r="JD17" s="115"/>
      <c r="JE17" s="115"/>
      <c r="JF17" s="115"/>
      <c r="JG17" s="115"/>
      <c r="JH17" s="115"/>
      <c r="JI17" s="115"/>
      <c r="JJ17" s="115"/>
      <c r="JK17" s="115"/>
      <c r="JL17" s="115"/>
      <c r="JM17" s="115"/>
      <c r="JN17" s="115"/>
      <c r="JO17" s="115"/>
      <c r="JP17" s="115"/>
      <c r="JQ17" s="115"/>
      <c r="JR17" s="115"/>
      <c r="JS17" s="115"/>
      <c r="JT17" s="115"/>
      <c r="JU17" s="115"/>
      <c r="JV17" s="115"/>
      <c r="JW17" s="115"/>
      <c r="JX17" s="115"/>
      <c r="JY17" s="115"/>
      <c r="JZ17" s="115"/>
      <c r="KA17" s="115"/>
      <c r="KB17" s="115"/>
      <c r="KC17" s="115"/>
      <c r="KD17" s="115"/>
      <c r="KE17" s="115"/>
      <c r="KF17" s="115"/>
      <c r="KG17" s="115"/>
      <c r="KH17" s="115"/>
      <c r="KI17" s="115"/>
      <c r="KJ17" s="115"/>
      <c r="KK17" s="115"/>
      <c r="KL17" s="115"/>
      <c r="KM17" s="115"/>
      <c r="KN17" s="115"/>
      <c r="KO17" s="115"/>
      <c r="KP17" s="115"/>
      <c r="KQ17" s="115"/>
      <c r="KR17" s="115"/>
      <c r="KS17" s="115"/>
      <c r="KT17" s="115"/>
      <c r="KU17" s="115"/>
      <c r="KV17" s="115"/>
      <c r="KW17" s="115"/>
      <c r="KX17" s="115"/>
      <c r="KY17" s="115"/>
      <c r="KZ17" s="115"/>
      <c r="LA17" s="115"/>
      <c r="LB17" s="115"/>
      <c r="LC17" s="115"/>
      <c r="LD17" s="115"/>
      <c r="LE17" s="115"/>
      <c r="LF17" s="115"/>
      <c r="LG17" s="115"/>
      <c r="LH17" s="115"/>
      <c r="LI17" s="115"/>
      <c r="LJ17" s="115"/>
      <c r="LK17" s="115"/>
      <c r="LL17" s="115"/>
      <c r="LM17" s="115"/>
      <c r="LN17" s="115"/>
      <c r="LO17" s="115"/>
      <c r="LP17" s="115"/>
      <c r="LQ17" s="115"/>
      <c r="LR17" s="115"/>
      <c r="LS17" s="115"/>
      <c r="LT17" s="115"/>
      <c r="LU17" s="115"/>
      <c r="LV17" s="115"/>
      <c r="LW17" s="115"/>
      <c r="LX17" s="115"/>
      <c r="LY17" s="115"/>
      <c r="LZ17" s="115"/>
      <c r="MA17" s="115"/>
      <c r="MB17" s="115"/>
      <c r="MC17" s="115"/>
      <c r="MD17" s="115"/>
      <c r="ME17" s="115"/>
      <c r="MF17" s="115"/>
      <c r="MG17" s="115"/>
      <c r="MH17" s="115"/>
      <c r="MI17" s="115"/>
      <c r="MJ17" s="115"/>
      <c r="MK17" s="115"/>
      <c r="ML17" s="115"/>
      <c r="MM17" s="115"/>
      <c r="MN17" s="115"/>
      <c r="MO17" s="115"/>
      <c r="MP17" s="115"/>
      <c r="MQ17" s="115"/>
      <c r="MR17" s="115"/>
      <c r="MS17" s="115"/>
      <c r="MT17" s="115"/>
      <c r="MU17" s="115"/>
      <c r="MV17" s="115"/>
      <c r="MW17" s="115"/>
      <c r="MX17" s="115"/>
      <c r="MY17" s="115"/>
      <c r="MZ17" s="115"/>
      <c r="NA17" s="115"/>
      <c r="NB17" s="115"/>
      <c r="NC17" s="115"/>
      <c r="ND17" s="115"/>
      <c r="NE17" s="115"/>
      <c r="NF17" s="115"/>
      <c r="NG17" s="115"/>
      <c r="NH17" s="115"/>
      <c r="NI17" s="115"/>
      <c r="NJ17" s="115"/>
      <c r="NK17" s="115"/>
      <c r="NL17" s="115"/>
      <c r="NM17" s="115"/>
      <c r="NN17" s="115"/>
      <c r="NO17" s="115"/>
      <c r="NP17" s="115"/>
      <c r="NQ17" s="115"/>
      <c r="NR17" s="115"/>
      <c r="NS17" s="115"/>
      <c r="NT17" s="115"/>
      <c r="NU17" s="115"/>
      <c r="NV17" s="115"/>
      <c r="NW17" s="115"/>
      <c r="NX17" s="115"/>
      <c r="NY17" s="115"/>
      <c r="NZ17" s="115"/>
      <c r="OA17" s="115"/>
      <c r="OB17" s="115"/>
      <c r="OC17" s="115"/>
      <c r="OD17" s="115"/>
      <c r="OE17" s="115"/>
      <c r="OF17" s="115"/>
      <c r="OG17" s="115"/>
      <c r="OH17" s="115"/>
      <c r="OI17" s="115"/>
      <c r="OJ17" s="115"/>
      <c r="OK17" s="115"/>
      <c r="OL17" s="115"/>
      <c r="OM17" s="115"/>
      <c r="ON17" s="115"/>
      <c r="OO17" s="115"/>
      <c r="OP17" s="115"/>
      <c r="OQ17" s="115"/>
      <c r="OR17" s="115"/>
      <c r="OS17" s="115"/>
      <c r="OT17" s="115"/>
      <c r="OU17" s="115"/>
      <c r="OV17" s="115"/>
      <c r="OW17" s="115"/>
      <c r="OX17" s="115"/>
      <c r="OY17" s="115"/>
      <c r="OZ17" s="115"/>
      <c r="PA17" s="115"/>
      <c r="PB17" s="115"/>
      <c r="PC17" s="115"/>
      <c r="PD17" s="115"/>
      <c r="PE17" s="115"/>
      <c r="PF17" s="115"/>
      <c r="PG17" s="115"/>
      <c r="PH17" s="115"/>
      <c r="PI17" s="115"/>
      <c r="PJ17" s="115"/>
      <c r="PK17" s="115"/>
      <c r="PL17" s="115"/>
      <c r="PM17" s="115"/>
      <c r="PN17" s="115"/>
      <c r="PO17" s="115"/>
      <c r="PP17" s="115"/>
      <c r="PQ17" s="115"/>
      <c r="PR17" s="115"/>
      <c r="PS17" s="115"/>
      <c r="PT17" s="115"/>
      <c r="PU17" s="115"/>
      <c r="PV17" s="115"/>
      <c r="PW17" s="115"/>
      <c r="PX17" s="115"/>
      <c r="PY17" s="115"/>
      <c r="PZ17" s="115"/>
      <c r="QA17" s="115"/>
      <c r="QB17" s="115"/>
      <c r="QC17" s="115"/>
      <c r="QD17" s="115"/>
      <c r="QE17" s="115"/>
      <c r="QF17" s="115"/>
      <c r="QG17" s="115"/>
      <c r="QH17" s="115"/>
      <c r="QI17" s="115"/>
      <c r="QJ17" s="115"/>
      <c r="QK17" s="115"/>
      <c r="QL17" s="115"/>
      <c r="QM17" s="115"/>
      <c r="QN17" s="115"/>
      <c r="QO17" s="115"/>
      <c r="QP17" s="115"/>
      <c r="QQ17" s="115"/>
      <c r="QR17" s="115"/>
      <c r="QS17" s="115"/>
      <c r="QT17" s="115"/>
      <c r="QU17" s="115"/>
      <c r="QV17" s="115"/>
      <c r="QW17" s="115"/>
      <c r="QX17" s="115"/>
      <c r="QY17" s="115"/>
      <c r="QZ17" s="115"/>
      <c r="RA17" s="115"/>
      <c r="RB17" s="115"/>
      <c r="RC17" s="115"/>
      <c r="RD17" s="115"/>
      <c r="RE17" s="115"/>
      <c r="RF17" s="115"/>
      <c r="RG17" s="115"/>
      <c r="RH17" s="115"/>
      <c r="RI17" s="115"/>
      <c r="RJ17" s="115"/>
      <c r="RK17" s="115"/>
      <c r="RL17" s="115"/>
      <c r="RM17" s="115"/>
      <c r="RN17" s="115"/>
      <c r="RO17" s="115"/>
      <c r="RP17" s="115"/>
      <c r="RQ17" s="115"/>
      <c r="RR17" s="115"/>
      <c r="RS17" s="115"/>
      <c r="RT17" s="115"/>
      <c r="RU17" s="115"/>
      <c r="RV17" s="115"/>
      <c r="RW17" s="115"/>
      <c r="RX17" s="115"/>
      <c r="RY17" s="115"/>
      <c r="RZ17" s="115"/>
      <c r="SA17" s="115"/>
      <c r="SB17" s="115"/>
      <c r="SC17" s="115"/>
      <c r="SD17" s="115"/>
      <c r="SE17" s="115"/>
      <c r="SF17" s="115"/>
      <c r="SG17" s="115"/>
      <c r="SH17" s="115"/>
      <c r="SI17" s="115"/>
      <c r="SJ17" s="115"/>
      <c r="SK17" s="115"/>
      <c r="SL17" s="115"/>
      <c r="SM17" s="115"/>
      <c r="SN17" s="115"/>
      <c r="SO17" s="115"/>
      <c r="SP17" s="115"/>
      <c r="SQ17" s="115"/>
      <c r="SR17" s="115"/>
      <c r="SS17" s="115"/>
      <c r="ST17" s="115"/>
      <c r="SU17" s="115"/>
      <c r="SV17" s="115"/>
      <c r="SW17" s="115"/>
      <c r="SX17" s="115"/>
      <c r="SY17" s="115"/>
      <c r="SZ17" s="115"/>
      <c r="TA17" s="115"/>
      <c r="TB17" s="115"/>
      <c r="TC17" s="115"/>
      <c r="TD17" s="115"/>
      <c r="TE17" s="115"/>
      <c r="TF17" s="115"/>
      <c r="TG17" s="115"/>
      <c r="TH17" s="115"/>
      <c r="TI17" s="115"/>
      <c r="TJ17" s="115"/>
      <c r="TK17" s="115"/>
      <c r="TL17" s="115"/>
      <c r="TM17" s="115"/>
      <c r="TN17" s="115"/>
      <c r="TO17" s="115"/>
      <c r="TP17" s="115"/>
      <c r="TQ17" s="115"/>
      <c r="TR17" s="115"/>
      <c r="TS17" s="115"/>
      <c r="TT17" s="115"/>
      <c r="TU17" s="115"/>
      <c r="TV17" s="115"/>
      <c r="TW17" s="115"/>
      <c r="TX17" s="115"/>
      <c r="TY17" s="115"/>
      <c r="TZ17" s="115"/>
      <c r="UA17" s="115"/>
      <c r="UB17" s="115"/>
      <c r="UC17" s="115"/>
      <c r="UD17" s="115"/>
      <c r="UE17" s="115"/>
      <c r="UF17" s="115"/>
      <c r="UG17" s="115"/>
      <c r="UH17" s="115"/>
      <c r="UI17" s="115"/>
      <c r="UJ17" s="115"/>
      <c r="UK17" s="115"/>
      <c r="UL17" s="115"/>
      <c r="UM17" s="115"/>
      <c r="UN17" s="115"/>
      <c r="UO17" s="115"/>
      <c r="UP17" s="115"/>
      <c r="UQ17" s="115"/>
      <c r="UR17" s="115"/>
      <c r="US17" s="115"/>
      <c r="UT17" s="115"/>
      <c r="UU17" s="115"/>
      <c r="UV17" s="115"/>
      <c r="UW17" s="115"/>
      <c r="UX17" s="115"/>
      <c r="UY17" s="115"/>
      <c r="UZ17" s="115"/>
      <c r="VA17" s="115"/>
      <c r="VB17" s="115"/>
      <c r="VC17" s="115"/>
      <c r="VD17" s="115"/>
      <c r="VE17" s="115"/>
      <c r="VF17" s="115"/>
      <c r="VG17" s="115"/>
      <c r="VH17" s="115"/>
      <c r="VI17" s="115"/>
      <c r="VJ17" s="115"/>
      <c r="VK17" s="115"/>
      <c r="VL17" s="115"/>
      <c r="VM17" s="115"/>
      <c r="VN17" s="115"/>
      <c r="VO17" s="115"/>
      <c r="VP17" s="115"/>
      <c r="VQ17" s="115"/>
      <c r="VR17" s="115"/>
      <c r="VS17" s="115"/>
      <c r="VT17" s="115"/>
      <c r="VU17" s="115"/>
      <c r="VV17" s="115"/>
      <c r="VW17" s="115"/>
      <c r="VX17" s="115"/>
      <c r="VY17" s="115"/>
      <c r="VZ17" s="115"/>
      <c r="WA17" s="115"/>
      <c r="WB17" s="115"/>
      <c r="WC17" s="115"/>
      <c r="WD17" s="115"/>
      <c r="WE17" s="115"/>
      <c r="WF17" s="115"/>
      <c r="WG17" s="115"/>
      <c r="WH17" s="115"/>
      <c r="WI17" s="115"/>
      <c r="WJ17" s="115"/>
      <c r="WK17" s="115"/>
      <c r="WL17" s="115"/>
      <c r="WM17" s="115"/>
      <c r="WN17" s="115"/>
      <c r="WO17" s="115"/>
      <c r="WP17" s="115"/>
      <c r="WQ17" s="115"/>
      <c r="WR17" s="115"/>
      <c r="WS17" s="115"/>
      <c r="WT17" s="115"/>
      <c r="WU17" s="115"/>
      <c r="WV17" s="115"/>
      <c r="WW17" s="115"/>
      <c r="WX17" s="115"/>
      <c r="WY17" s="115"/>
      <c r="WZ17" s="115"/>
      <c r="XA17" s="115"/>
      <c r="XB17" s="115"/>
      <c r="XC17" s="115"/>
      <c r="XD17" s="115"/>
      <c r="XE17" s="115"/>
      <c r="XF17" s="115"/>
      <c r="XG17" s="115"/>
      <c r="XH17" s="115"/>
      <c r="XI17" s="115"/>
      <c r="XJ17" s="115"/>
      <c r="XK17" s="115"/>
      <c r="XL17" s="115"/>
      <c r="XM17" s="115"/>
      <c r="XN17" s="115"/>
      <c r="XO17" s="115"/>
      <c r="XP17" s="115"/>
      <c r="XQ17" s="115"/>
      <c r="XR17" s="115"/>
      <c r="XS17" s="115"/>
      <c r="XT17" s="115"/>
      <c r="XU17" s="115"/>
      <c r="XV17" s="115"/>
      <c r="XW17" s="115"/>
      <c r="XX17" s="115"/>
      <c r="XY17" s="115"/>
      <c r="XZ17" s="115"/>
      <c r="YA17" s="115"/>
      <c r="YB17" s="115"/>
      <c r="YC17" s="115"/>
      <c r="YD17" s="115"/>
      <c r="YE17" s="115"/>
      <c r="YF17" s="115"/>
      <c r="YG17" s="115"/>
      <c r="YH17" s="115"/>
      <c r="YI17" s="115"/>
      <c r="YJ17" s="115"/>
      <c r="YK17" s="115"/>
      <c r="YL17" s="115"/>
      <c r="YM17" s="115"/>
      <c r="YN17" s="115"/>
      <c r="YO17" s="115"/>
      <c r="YP17" s="115"/>
      <c r="YQ17" s="115"/>
      <c r="YR17" s="115"/>
      <c r="YS17" s="115"/>
      <c r="YT17" s="115"/>
      <c r="YU17" s="115"/>
      <c r="YV17" s="115"/>
      <c r="YW17" s="115"/>
      <c r="YX17" s="115"/>
      <c r="YY17" s="115"/>
      <c r="YZ17" s="115"/>
      <c r="ZA17" s="115"/>
      <c r="ZB17" s="115"/>
      <c r="ZC17" s="115"/>
      <c r="ZD17" s="115"/>
      <c r="ZE17" s="115"/>
      <c r="ZF17" s="115"/>
      <c r="ZG17" s="115"/>
      <c r="ZH17" s="115"/>
      <c r="ZI17" s="115"/>
      <c r="ZJ17" s="115"/>
      <c r="ZK17" s="115"/>
      <c r="ZL17" s="115"/>
      <c r="ZM17" s="115"/>
      <c r="ZN17" s="115"/>
      <c r="ZO17" s="115"/>
      <c r="ZP17" s="115"/>
      <c r="ZQ17" s="115"/>
      <c r="ZR17" s="115"/>
      <c r="ZS17" s="115"/>
      <c r="ZT17" s="115"/>
      <c r="ZU17" s="115"/>
      <c r="ZV17" s="115"/>
      <c r="ZW17" s="115"/>
      <c r="ZX17" s="115"/>
      <c r="ZY17" s="115"/>
      <c r="ZZ17" s="115"/>
      <c r="AAA17" s="115"/>
      <c r="AAB17" s="115"/>
      <c r="AAC17" s="115"/>
      <c r="AAD17" s="115"/>
      <c r="AAE17" s="115"/>
      <c r="AAF17" s="115"/>
      <c r="AAG17" s="115"/>
      <c r="AAH17" s="115"/>
      <c r="AAI17" s="115"/>
      <c r="AAJ17" s="115"/>
      <c r="AAK17" s="115"/>
      <c r="AAL17" s="115"/>
      <c r="AAM17" s="115"/>
      <c r="AAN17" s="115"/>
      <c r="AAO17" s="115"/>
      <c r="AAP17" s="115"/>
      <c r="AAQ17" s="115"/>
      <c r="AAR17" s="115"/>
      <c r="AAS17" s="115"/>
      <c r="AAT17" s="115"/>
      <c r="AAU17" s="115"/>
      <c r="AAV17" s="115"/>
      <c r="AAW17" s="115"/>
      <c r="AAX17" s="115"/>
      <c r="AAY17" s="115"/>
      <c r="AAZ17" s="115"/>
      <c r="ABA17" s="115"/>
      <c r="ABB17" s="115"/>
      <c r="ABC17" s="115"/>
      <c r="ABD17" s="115"/>
      <c r="ABE17" s="115"/>
      <c r="ABF17" s="115"/>
      <c r="ABG17" s="115"/>
      <c r="ABH17" s="115"/>
      <c r="ABI17" s="115"/>
      <c r="ABJ17" s="115"/>
      <c r="ABK17" s="115"/>
      <c r="ABL17" s="115"/>
      <c r="ABM17" s="115"/>
      <c r="ABN17" s="115"/>
      <c r="ABO17" s="115"/>
      <c r="ABP17" s="115"/>
      <c r="ABQ17" s="115"/>
      <c r="ABR17" s="115"/>
      <c r="ABS17" s="115"/>
      <c r="ABT17" s="115"/>
      <c r="ABU17" s="115"/>
      <c r="ABV17" s="115"/>
      <c r="ABW17" s="115"/>
      <c r="ABX17" s="115"/>
      <c r="ABY17" s="115"/>
      <c r="ABZ17" s="115"/>
      <c r="ACA17" s="115"/>
      <c r="ACB17" s="115"/>
      <c r="ACC17" s="115"/>
      <c r="ACD17" s="115"/>
      <c r="ACE17" s="115"/>
      <c r="ACF17" s="115"/>
      <c r="ACG17" s="115"/>
      <c r="ACH17" s="115"/>
      <c r="ACI17" s="115"/>
      <c r="ACJ17" s="115"/>
      <c r="ACK17" s="115"/>
      <c r="ACL17" s="115"/>
      <c r="ACM17" s="115"/>
      <c r="ACN17" s="115"/>
      <c r="ACO17" s="115"/>
      <c r="ACP17" s="115"/>
      <c r="ACQ17" s="115"/>
      <c r="ACR17" s="115"/>
      <c r="ACS17" s="115"/>
      <c r="ACT17" s="115"/>
      <c r="ACU17" s="115"/>
      <c r="ACV17" s="115"/>
      <c r="ACW17" s="115"/>
      <c r="ACX17" s="115"/>
      <c r="ACY17" s="115"/>
      <c r="ACZ17" s="115"/>
      <c r="ADA17" s="115"/>
      <c r="ADB17" s="115"/>
      <c r="ADC17" s="115"/>
      <c r="ADD17" s="115"/>
      <c r="ADE17" s="115"/>
      <c r="ADF17" s="115"/>
      <c r="ADG17" s="115"/>
      <c r="ADH17" s="115"/>
      <c r="ADI17" s="115"/>
      <c r="ADJ17" s="115"/>
      <c r="ADK17" s="115"/>
      <c r="ADL17" s="115"/>
      <c r="ADM17" s="115"/>
      <c r="ADN17" s="115"/>
      <c r="ADO17" s="115"/>
      <c r="ADP17" s="115"/>
      <c r="ADQ17" s="115"/>
      <c r="ADR17" s="115"/>
      <c r="ADS17" s="115"/>
      <c r="ADT17" s="115"/>
      <c r="ADU17" s="115"/>
      <c r="ADV17" s="115"/>
      <c r="ADW17" s="115"/>
      <c r="ADX17" s="115"/>
      <c r="ADY17" s="115"/>
      <c r="ADZ17" s="115"/>
      <c r="AEA17" s="115"/>
      <c r="AEB17" s="115"/>
      <c r="AEC17" s="115"/>
      <c r="AED17" s="115"/>
      <c r="AEE17" s="115"/>
      <c r="AEF17" s="115"/>
      <c r="AEG17" s="115"/>
      <c r="AEH17" s="115"/>
      <c r="AEI17" s="115"/>
      <c r="AEJ17" s="115"/>
      <c r="AEK17" s="115"/>
      <c r="AEL17" s="115"/>
      <c r="AEM17" s="115"/>
      <c r="AEN17" s="115"/>
      <c r="AEO17" s="115"/>
      <c r="AEP17" s="115"/>
      <c r="AEQ17" s="115"/>
      <c r="AER17" s="115"/>
      <c r="AES17" s="115"/>
      <c r="AET17" s="115"/>
      <c r="AEU17" s="115"/>
      <c r="AEV17" s="115"/>
      <c r="AEW17" s="115"/>
      <c r="AEX17" s="115"/>
      <c r="AEY17" s="115"/>
      <c r="AEZ17" s="115"/>
      <c r="AFA17" s="115"/>
      <c r="AFB17" s="115"/>
      <c r="AFC17" s="115"/>
      <c r="AFD17" s="115"/>
      <c r="AFE17" s="115"/>
      <c r="AFF17" s="115"/>
      <c r="AFG17" s="115"/>
      <c r="AFH17" s="115"/>
      <c r="AFI17" s="115"/>
      <c r="AFJ17" s="115"/>
      <c r="AFK17" s="115"/>
      <c r="AFL17" s="115"/>
      <c r="AFM17" s="115"/>
      <c r="AFN17" s="115"/>
      <c r="AFO17" s="115"/>
      <c r="AFP17" s="115"/>
      <c r="AFQ17" s="115"/>
      <c r="AFR17" s="115"/>
      <c r="AFS17" s="115"/>
      <c r="AFT17" s="115"/>
      <c r="AFU17" s="115"/>
      <c r="AFV17" s="115"/>
      <c r="AFW17" s="115"/>
      <c r="AFX17" s="115"/>
      <c r="AFY17" s="115"/>
      <c r="AFZ17" s="115"/>
      <c r="AGA17" s="115"/>
      <c r="AGB17" s="115"/>
      <c r="AGC17" s="115"/>
      <c r="AGD17" s="115"/>
      <c r="AGE17" s="115"/>
      <c r="AGF17" s="115"/>
      <c r="AGG17" s="115"/>
      <c r="AGH17" s="115"/>
      <c r="AGI17" s="115"/>
      <c r="AGJ17" s="115"/>
      <c r="AGK17" s="115"/>
      <c r="AGL17" s="115"/>
      <c r="AGM17" s="115"/>
      <c r="AGN17" s="115"/>
      <c r="AGO17" s="115"/>
      <c r="AGP17" s="115"/>
      <c r="AGQ17" s="115"/>
      <c r="AGR17" s="115"/>
      <c r="AGS17" s="115"/>
      <c r="AGT17" s="115"/>
      <c r="AGU17" s="115"/>
      <c r="AGV17" s="115"/>
      <c r="AGW17" s="115"/>
      <c r="AGX17" s="115"/>
      <c r="AGY17" s="115"/>
      <c r="AGZ17" s="115"/>
      <c r="AHA17" s="115"/>
      <c r="AHB17" s="115"/>
      <c r="AHC17" s="115"/>
      <c r="AHD17" s="115"/>
      <c r="AHE17" s="115"/>
      <c r="AHF17" s="115"/>
      <c r="AHG17" s="115"/>
      <c r="AHH17" s="115"/>
      <c r="AHI17" s="115"/>
      <c r="AHJ17" s="115"/>
      <c r="AHK17" s="115"/>
      <c r="AHL17" s="115"/>
      <c r="AHM17" s="115"/>
      <c r="AHN17" s="115"/>
      <c r="AHO17" s="115"/>
      <c r="AHP17" s="115"/>
      <c r="AHQ17" s="115"/>
      <c r="AHR17" s="115"/>
      <c r="AHS17" s="115"/>
      <c r="AHT17" s="115"/>
      <c r="AHU17" s="115"/>
      <c r="AHV17" s="115"/>
      <c r="AHW17" s="115"/>
      <c r="AHX17" s="115"/>
      <c r="AHY17" s="115"/>
      <c r="AHZ17" s="115"/>
      <c r="AIA17" s="115"/>
      <c r="AIB17" s="115"/>
      <c r="AIC17" s="115"/>
      <c r="AID17" s="115"/>
      <c r="AIE17" s="115"/>
      <c r="AIF17" s="115"/>
      <c r="AIG17" s="115"/>
      <c r="AIH17" s="115"/>
      <c r="AII17" s="115"/>
      <c r="AIJ17" s="115"/>
      <c r="AIK17" s="115"/>
      <c r="AIL17" s="115"/>
      <c r="AIM17" s="115"/>
      <c r="AIN17" s="115"/>
      <c r="AIO17" s="115"/>
      <c r="AIP17" s="115"/>
      <c r="AIQ17" s="115"/>
      <c r="AIR17" s="115"/>
      <c r="AIS17" s="115"/>
      <c r="AIT17" s="115"/>
      <c r="AIU17" s="115"/>
      <c r="AIV17" s="115"/>
      <c r="AIW17" s="115"/>
      <c r="AIX17" s="115"/>
      <c r="AIY17" s="115"/>
      <c r="AIZ17" s="115"/>
      <c r="AJA17" s="115"/>
      <c r="AJB17" s="115"/>
      <c r="AJC17" s="115"/>
      <c r="AJD17" s="115"/>
      <c r="AJE17" s="115"/>
      <c r="AJF17" s="115"/>
      <c r="AJG17" s="115"/>
      <c r="AJH17" s="115"/>
      <c r="AJI17" s="115"/>
      <c r="AJJ17" s="115"/>
      <c r="AJK17" s="115"/>
      <c r="AJL17" s="115"/>
      <c r="AJM17" s="115"/>
      <c r="AJN17" s="115"/>
      <c r="AJO17" s="115"/>
      <c r="AJP17" s="115"/>
      <c r="AJQ17" s="115"/>
      <c r="AJR17" s="115"/>
      <c r="AJS17" s="115"/>
      <c r="AJT17" s="115"/>
      <c r="AJU17" s="115"/>
      <c r="AJV17" s="115"/>
      <c r="AJW17" s="115"/>
      <c r="AJX17" s="115"/>
      <c r="AJY17" s="115"/>
      <c r="AJZ17" s="115"/>
      <c r="AKA17" s="115"/>
      <c r="AKB17" s="115"/>
      <c r="AKC17" s="115"/>
      <c r="AKD17" s="115"/>
      <c r="AKE17" s="115"/>
      <c r="AKF17" s="115"/>
      <c r="AKG17" s="115"/>
      <c r="AKH17" s="115"/>
      <c r="AKI17" s="115"/>
      <c r="AKJ17" s="115"/>
      <c r="AKK17" s="115"/>
      <c r="AKL17" s="115"/>
      <c r="AKM17" s="115"/>
      <c r="AKN17" s="115"/>
      <c r="AKO17" s="115"/>
      <c r="AKP17" s="115"/>
      <c r="AKQ17" s="115"/>
      <c r="AKR17" s="115"/>
      <c r="AKS17" s="115"/>
      <c r="AKT17" s="115"/>
      <c r="AKU17" s="115"/>
      <c r="AKV17" s="115"/>
      <c r="AKW17" s="115"/>
      <c r="AKX17" s="115"/>
      <c r="AKY17" s="115"/>
      <c r="AKZ17" s="115"/>
      <c r="ALA17" s="115"/>
      <c r="ALB17" s="115"/>
      <c r="ALC17" s="115"/>
      <c r="ALD17" s="115"/>
      <c r="ALE17" s="115"/>
      <c r="ALF17" s="115"/>
      <c r="ALG17" s="115"/>
      <c r="ALH17" s="115"/>
      <c r="ALI17" s="115"/>
      <c r="ALJ17" s="115"/>
      <c r="ALK17" s="115"/>
      <c r="ALL17" s="115"/>
      <c r="ALM17" s="115"/>
      <c r="ALN17" s="115"/>
      <c r="ALO17" s="115"/>
      <c r="ALP17" s="115"/>
      <c r="ALQ17" s="115"/>
      <c r="ALR17" s="115"/>
      <c r="ALS17" s="115"/>
      <c r="ALT17" s="115"/>
      <c r="ALU17" s="115"/>
      <c r="ALV17" s="115"/>
      <c r="ALW17" s="115"/>
      <c r="ALX17" s="115"/>
      <c r="ALY17" s="115"/>
      <c r="ALZ17" s="115"/>
      <c r="AMA17" s="115"/>
      <c r="AMB17" s="115"/>
      <c r="AMC17" s="115"/>
      <c r="AMD17" s="115"/>
      <c r="AME17" s="115"/>
      <c r="AMF17" s="115"/>
      <c r="AMG17" s="115"/>
      <c r="AMH17" s="115"/>
      <c r="AMI17" s="115"/>
      <c r="AMJ17" s="115"/>
    </row>
    <row r="18" spans="1:1024" ht="15" customHeight="1"/>
    <row r="19" spans="1:1024" ht="15" customHeight="1">
      <c r="C19" s="1"/>
      <c r="AMF19"/>
      <c r="AMG19"/>
      <c r="AMH19"/>
      <c r="AMI19"/>
      <c r="AMJ19"/>
    </row>
    <row r="20" spans="1:1024" ht="15" customHeight="1">
      <c r="C20" s="1"/>
      <c r="AMF20"/>
      <c r="AMG20"/>
      <c r="AMH20"/>
      <c r="AMI20"/>
      <c r="AMJ20"/>
    </row>
    <row r="21" spans="1:1024" ht="15" customHeight="1">
      <c r="C21" s="1"/>
      <c r="AMF21"/>
      <c r="AMG21"/>
      <c r="AMH21"/>
      <c r="AMI21"/>
      <c r="AMJ21"/>
    </row>
    <row r="22" spans="1:1024" ht="15" customHeight="1">
      <c r="C22" s="1"/>
      <c r="AMF22"/>
      <c r="AMG22"/>
      <c r="AMH22"/>
      <c r="AMI22"/>
      <c r="AMJ22"/>
    </row>
    <row r="23" spans="1:1024" ht="15" customHeight="1">
      <c r="C23" s="1"/>
      <c r="AMF23"/>
      <c r="AMG23"/>
      <c r="AMH23"/>
      <c r="AMI23"/>
      <c r="AMJ23"/>
    </row>
    <row r="24" spans="1:1024" ht="15" customHeight="1">
      <c r="C24" s="1"/>
      <c r="AMF24"/>
      <c r="AMG24"/>
      <c r="AMH24"/>
      <c r="AMI24"/>
      <c r="AMJ24"/>
    </row>
    <row r="25" spans="1:1024" ht="15" customHeight="1">
      <c r="C25" s="1"/>
      <c r="AMF25"/>
      <c r="AMG25"/>
      <c r="AMH25"/>
      <c r="AMI25"/>
      <c r="AMJ25"/>
    </row>
    <row r="26" spans="1:1024" ht="15" customHeight="1">
      <c r="C26" s="1"/>
      <c r="AMF26"/>
      <c r="AMG26"/>
      <c r="AMH26"/>
      <c r="AMI26"/>
      <c r="AMJ26"/>
    </row>
    <row r="27" spans="1:1024" ht="15" customHeight="1">
      <c r="C27" s="1"/>
      <c r="AMF27"/>
      <c r="AMG27"/>
      <c r="AMH27"/>
      <c r="AMI27"/>
      <c r="AMJ27"/>
    </row>
    <row r="28" spans="1:1024" ht="15" customHeight="1">
      <c r="C28" s="1"/>
      <c r="AMF28"/>
      <c r="AMG28"/>
      <c r="AMH28"/>
      <c r="AMI28"/>
      <c r="AMJ28"/>
    </row>
    <row r="29" spans="1:1024" ht="15" customHeight="1">
      <c r="C29" s="1"/>
      <c r="AMF29"/>
      <c r="AMG29"/>
      <c r="AMH29"/>
      <c r="AMI29"/>
      <c r="AMJ29"/>
    </row>
    <row r="30" spans="1:1024" ht="15" customHeight="1">
      <c r="C30" s="1"/>
      <c r="AMF30"/>
      <c r="AMG30"/>
      <c r="AMH30"/>
      <c r="AMI30"/>
      <c r="AMJ30"/>
    </row>
    <row r="31" spans="1:1024" ht="15" customHeight="1">
      <c r="C31" s="1"/>
      <c r="AMF31"/>
      <c r="AMG31"/>
      <c r="AMH31"/>
      <c r="AMI31"/>
      <c r="AMJ31"/>
    </row>
    <row r="32" spans="1:1024" ht="15" customHeight="1">
      <c r="C32" s="1"/>
      <c r="AMF32"/>
      <c r="AMG32"/>
      <c r="AMH32"/>
      <c r="AMI32"/>
      <c r="AMJ32"/>
    </row>
    <row r="33" spans="3:1024" ht="15" customHeight="1">
      <c r="C33" s="1"/>
      <c r="AMF33"/>
      <c r="AMG33"/>
      <c r="AMH33"/>
      <c r="AMI33"/>
      <c r="AMJ33"/>
    </row>
    <row r="34" spans="3:1024" ht="15" customHeight="1">
      <c r="C34" s="1"/>
      <c r="AMF34"/>
      <c r="AMG34"/>
      <c r="AMH34"/>
      <c r="AMI34"/>
      <c r="AMJ34"/>
    </row>
    <row r="35" spans="3:1024" ht="15" customHeight="1"/>
    <row r="36" spans="3:1024" ht="15" customHeight="1"/>
    <row r="37" spans="3:1024" ht="15" customHeight="1"/>
    <row r="38" spans="3:1024" ht="15" customHeight="1"/>
    <row r="39" spans="3:1024" ht="15" customHeight="1"/>
    <row r="40" spans="3:1024" ht="15" customHeight="1"/>
    <row r="41" spans="3:1024" ht="15" customHeight="1"/>
    <row r="42" spans="3:1024" ht="15" customHeight="1"/>
    <row r="43" spans="3:1024" ht="15" customHeight="1"/>
    <row r="44" spans="3:1024" ht="15" customHeight="1"/>
    <row r="45" spans="3:1024" ht="15" customHeight="1"/>
    <row r="46" spans="3:1024" ht="15" customHeight="1"/>
    <row r="47" spans="3:1024" ht="15" customHeight="1"/>
    <row r="48" spans="3:1024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</sheetData>
  <mergeCells count="7">
    <mergeCell ref="C17:D17"/>
    <mergeCell ref="C16:D16"/>
    <mergeCell ref="C1:D1"/>
    <mergeCell ref="C5:D5"/>
    <mergeCell ref="C11:D11"/>
    <mergeCell ref="C12:D12"/>
    <mergeCell ref="C13:D13"/>
  </mergeCells>
  <pageMargins left="0.7" right="0.7" top="1.1437007874015748" bottom="1.1437007874015748" header="0.75" footer="0.75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view="pageBreakPreview" zoomScale="60" zoomScaleNormal="85" workbookViewId="0">
      <selection activeCell="L40" sqref="L40"/>
    </sheetView>
  </sheetViews>
  <sheetFormatPr defaultRowHeight="14.25"/>
  <cols>
    <col min="1" max="1" width="14.375" bestFit="1" customWidth="1"/>
    <col min="2" max="2" width="10.125" bestFit="1" customWidth="1"/>
    <col min="3" max="3" width="10.5" bestFit="1" customWidth="1"/>
    <col min="4" max="4" width="9.75" bestFit="1" customWidth="1"/>
    <col min="5" max="5" width="10.125" bestFit="1" customWidth="1"/>
    <col min="6" max="6" width="16.75" bestFit="1" customWidth="1"/>
    <col min="7" max="7" width="9.25" customWidth="1"/>
    <col min="8" max="8" width="10.125" bestFit="1" customWidth="1"/>
    <col min="9" max="9" width="9.75" bestFit="1" customWidth="1"/>
    <col min="10" max="10" width="6.75" bestFit="1" customWidth="1"/>
    <col min="11" max="11" width="10.5" bestFit="1" customWidth="1"/>
    <col min="12" max="12" width="19.25" bestFit="1" customWidth="1"/>
    <col min="13" max="13" width="10.5" bestFit="1" customWidth="1"/>
    <col min="14" max="15" width="10.125" bestFit="1" customWidth="1"/>
    <col min="16" max="16" width="10.75" bestFit="1" customWidth="1"/>
    <col min="17" max="17" width="7.625" bestFit="1" customWidth="1"/>
  </cols>
  <sheetData>
    <row r="1" spans="1:22" ht="15">
      <c r="A1" s="126" t="s">
        <v>3076</v>
      </c>
      <c r="B1" s="49" t="s">
        <v>24</v>
      </c>
      <c r="C1" s="49" t="s">
        <v>25</v>
      </c>
      <c r="D1" s="49" t="s">
        <v>26</v>
      </c>
      <c r="E1" s="51" t="s">
        <v>52</v>
      </c>
      <c r="F1" s="132" t="s">
        <v>3077</v>
      </c>
      <c r="G1" s="49" t="s">
        <v>24</v>
      </c>
      <c r="H1" s="49" t="s">
        <v>25</v>
      </c>
      <c r="I1" s="49" t="s">
        <v>26</v>
      </c>
      <c r="J1" s="145" t="s">
        <v>3021</v>
      </c>
      <c r="K1" s="51" t="s">
        <v>52</v>
      </c>
      <c r="L1" s="126" t="s">
        <v>3075</v>
      </c>
      <c r="M1" s="49" t="s">
        <v>24</v>
      </c>
      <c r="N1" s="49" t="s">
        <v>25</v>
      </c>
      <c r="O1" s="49" t="s">
        <v>26</v>
      </c>
      <c r="P1" s="49" t="s">
        <v>52</v>
      </c>
      <c r="Q1" s="51" t="s">
        <v>3021</v>
      </c>
      <c r="S1" s="67" t="str">
        <f t="shared" ref="S1:S13" si="0">L1</f>
        <v>Previsione 2020</v>
      </c>
      <c r="T1" s="68" t="s">
        <v>24</v>
      </c>
      <c r="U1" s="68" t="s">
        <v>25</v>
      </c>
      <c r="V1" s="68" t="s">
        <v>26</v>
      </c>
    </row>
    <row r="2" spans="1:22" ht="15">
      <c r="A2" s="52" t="s">
        <v>27</v>
      </c>
      <c r="B2" s="44">
        <v>2576000</v>
      </c>
      <c r="C2" s="44">
        <v>1658000</v>
      </c>
      <c r="D2" s="44">
        <v>3402000</v>
      </c>
      <c r="E2" s="127">
        <f>SUM(B2:D2)</f>
        <v>7636000</v>
      </c>
      <c r="F2" s="47" t="s">
        <v>27</v>
      </c>
      <c r="G2" s="44">
        <v>1189532</v>
      </c>
      <c r="H2" s="44">
        <v>763640</v>
      </c>
      <c r="I2" s="44">
        <v>1454758</v>
      </c>
      <c r="J2" s="146">
        <v>3831</v>
      </c>
      <c r="K2" s="133">
        <f t="shared" ref="K2:K14" si="1">SUM(G2:I2)</f>
        <v>3407930</v>
      </c>
      <c r="L2" s="52" t="s">
        <v>27</v>
      </c>
      <c r="M2" s="44">
        <f>B2+G2</f>
        <v>3765532</v>
      </c>
      <c r="N2" s="44">
        <f t="shared" ref="N2:O2" si="2">C2+H2</f>
        <v>2421640</v>
      </c>
      <c r="O2" s="44">
        <f t="shared" si="2"/>
        <v>4856758</v>
      </c>
      <c r="P2" s="44">
        <f>SUM(M2:O2)</f>
        <v>11043930</v>
      </c>
      <c r="Q2" s="127">
        <f>J2*0.95</f>
        <v>3639.45</v>
      </c>
      <c r="S2" s="47" t="str">
        <f t="shared" si="0"/>
        <v>gennaio</v>
      </c>
      <c r="T2" s="69">
        <f t="shared" ref="T2:T13" si="3">M2/P2</f>
        <v>0.34095942295903725</v>
      </c>
      <c r="U2" s="69">
        <f t="shared" ref="U2:U13" si="4">N2/P2</f>
        <v>0.21927339271436888</v>
      </c>
      <c r="V2" s="69">
        <f t="shared" ref="V2:V13" si="5">O2/P2</f>
        <v>0.4397671843265939</v>
      </c>
    </row>
    <row r="3" spans="1:22" ht="15">
      <c r="A3" s="52" t="s">
        <v>28</v>
      </c>
      <c r="B3" s="44">
        <v>2303000</v>
      </c>
      <c r="C3" s="44">
        <v>1719000</v>
      </c>
      <c r="D3" s="44">
        <v>2809000</v>
      </c>
      <c r="E3" s="127">
        <f t="shared" ref="E3:E14" si="6">SUM(B3:D3)</f>
        <v>6831000</v>
      </c>
      <c r="F3" s="47" t="s">
        <v>28</v>
      </c>
      <c r="G3" s="44">
        <v>1073117</v>
      </c>
      <c r="H3" s="44">
        <v>790679.4</v>
      </c>
      <c r="I3" s="44">
        <v>1192707</v>
      </c>
      <c r="J3" s="146">
        <v>11917</v>
      </c>
      <c r="K3" s="133">
        <f t="shared" si="1"/>
        <v>3056503.4</v>
      </c>
      <c r="L3" s="52" t="s">
        <v>28</v>
      </c>
      <c r="M3" s="44">
        <f t="shared" ref="M3:M13" si="7">B3+G3</f>
        <v>3376117</v>
      </c>
      <c r="N3" s="44">
        <f t="shared" ref="N3:N13" si="8">C3+H3</f>
        <v>2509679.4</v>
      </c>
      <c r="O3" s="44">
        <f t="shared" ref="O3:O13" si="9">D3+I3</f>
        <v>4001707</v>
      </c>
      <c r="P3" s="44">
        <f t="shared" ref="P3:P14" si="10">SUM(M3:O3)</f>
        <v>9887503.4000000004</v>
      </c>
      <c r="Q3" s="127">
        <f t="shared" ref="Q3:Q13" si="11">J3*0.95</f>
        <v>11321.15</v>
      </c>
      <c r="S3" s="47" t="str">
        <f t="shared" si="0"/>
        <v>febbraio</v>
      </c>
      <c r="T3" s="69">
        <f t="shared" si="3"/>
        <v>0.34145292936131882</v>
      </c>
      <c r="U3" s="69">
        <f t="shared" si="4"/>
        <v>0.253823366574013</v>
      </c>
      <c r="V3" s="69">
        <f t="shared" si="5"/>
        <v>0.40472370406466812</v>
      </c>
    </row>
    <row r="4" spans="1:22" ht="15">
      <c r="A4" s="52" t="s">
        <v>29</v>
      </c>
      <c r="B4" s="44">
        <v>2740000</v>
      </c>
      <c r="C4" s="44">
        <v>2142000</v>
      </c>
      <c r="D4" s="44">
        <v>3371000</v>
      </c>
      <c r="E4" s="127">
        <f t="shared" si="6"/>
        <v>8253000</v>
      </c>
      <c r="F4" s="47" t="s">
        <v>29</v>
      </c>
      <c r="G4" s="44">
        <v>1225820</v>
      </c>
      <c r="H4" s="44">
        <v>953719</v>
      </c>
      <c r="I4" s="44">
        <v>1352123</v>
      </c>
      <c r="J4" s="146">
        <v>8680</v>
      </c>
      <c r="K4" s="133">
        <f t="shared" si="1"/>
        <v>3531662</v>
      </c>
      <c r="L4" s="52" t="s">
        <v>29</v>
      </c>
      <c r="M4" s="44">
        <f t="shared" si="7"/>
        <v>3965820</v>
      </c>
      <c r="N4" s="44">
        <f t="shared" si="8"/>
        <v>3095719</v>
      </c>
      <c r="O4" s="44">
        <f t="shared" si="9"/>
        <v>4723123</v>
      </c>
      <c r="P4" s="44">
        <f t="shared" si="10"/>
        <v>11784662</v>
      </c>
      <c r="Q4" s="127">
        <f t="shared" si="11"/>
        <v>8246</v>
      </c>
      <c r="S4" s="47" t="str">
        <f t="shared" si="0"/>
        <v>marzo</v>
      </c>
      <c r="T4" s="69">
        <f t="shared" si="3"/>
        <v>0.33652386466408624</v>
      </c>
      <c r="U4" s="69">
        <f t="shared" si="4"/>
        <v>0.26269052095002809</v>
      </c>
      <c r="V4" s="69">
        <f t="shared" si="5"/>
        <v>0.40078561438588567</v>
      </c>
    </row>
    <row r="5" spans="1:22" ht="15">
      <c r="A5" s="52" t="s">
        <v>30</v>
      </c>
      <c r="B5" s="44">
        <v>2290000</v>
      </c>
      <c r="C5" s="44">
        <v>1727000</v>
      </c>
      <c r="D5" s="44">
        <v>3639000</v>
      </c>
      <c r="E5" s="127">
        <f t="shared" si="6"/>
        <v>7656000</v>
      </c>
      <c r="F5" s="47" t="s">
        <v>30</v>
      </c>
      <c r="G5" s="44">
        <v>1004505</v>
      </c>
      <c r="H5" s="44">
        <v>767994</v>
      </c>
      <c r="I5" s="44">
        <v>1444014</v>
      </c>
      <c r="J5" s="146">
        <v>8804</v>
      </c>
      <c r="K5" s="133">
        <f t="shared" si="1"/>
        <v>3216513</v>
      </c>
      <c r="L5" s="52" t="s">
        <v>30</v>
      </c>
      <c r="M5" s="44">
        <f t="shared" si="7"/>
        <v>3294505</v>
      </c>
      <c r="N5" s="44">
        <f t="shared" si="8"/>
        <v>2494994</v>
      </c>
      <c r="O5" s="44">
        <f t="shared" si="9"/>
        <v>5083014</v>
      </c>
      <c r="P5" s="44">
        <f t="shared" si="10"/>
        <v>10872513</v>
      </c>
      <c r="Q5" s="127">
        <f t="shared" si="11"/>
        <v>8363.7999999999993</v>
      </c>
      <c r="S5" s="47" t="str">
        <f t="shared" si="0"/>
        <v>aprile</v>
      </c>
      <c r="T5" s="69">
        <f t="shared" si="3"/>
        <v>0.30301228428055227</v>
      </c>
      <c r="U5" s="69">
        <f t="shared" si="4"/>
        <v>0.22947721469728297</v>
      </c>
      <c r="V5" s="69">
        <f t="shared" si="5"/>
        <v>0.46751050102216479</v>
      </c>
    </row>
    <row r="6" spans="1:22" ht="15">
      <c r="A6" s="52" t="s">
        <v>31</v>
      </c>
      <c r="B6" s="44">
        <v>2646000</v>
      </c>
      <c r="C6" s="44">
        <v>1910000</v>
      </c>
      <c r="D6" s="44">
        <v>3396000</v>
      </c>
      <c r="E6" s="127">
        <f t="shared" si="6"/>
        <v>7952000</v>
      </c>
      <c r="F6" s="47" t="s">
        <v>31</v>
      </c>
      <c r="G6" s="44">
        <v>1146703</v>
      </c>
      <c r="H6" s="44">
        <v>818130.6</v>
      </c>
      <c r="I6" s="44">
        <v>1307140</v>
      </c>
      <c r="J6" s="146">
        <v>8376</v>
      </c>
      <c r="K6" s="133">
        <f t="shared" si="1"/>
        <v>3271973.6</v>
      </c>
      <c r="L6" s="52" t="s">
        <v>31</v>
      </c>
      <c r="M6" s="44">
        <f t="shared" si="7"/>
        <v>3792703</v>
      </c>
      <c r="N6" s="44">
        <f t="shared" si="8"/>
        <v>2728130.6</v>
      </c>
      <c r="O6" s="44">
        <f t="shared" si="9"/>
        <v>4703140</v>
      </c>
      <c r="P6" s="44">
        <f t="shared" si="10"/>
        <v>11223973.6</v>
      </c>
      <c r="Q6" s="127">
        <f t="shared" si="11"/>
        <v>7957.2</v>
      </c>
      <c r="S6" s="47" t="str">
        <f t="shared" si="0"/>
        <v>maggio</v>
      </c>
      <c r="T6" s="69">
        <f t="shared" si="3"/>
        <v>0.33791089815107905</v>
      </c>
      <c r="U6" s="69">
        <f t="shared" si="4"/>
        <v>0.24306281333377336</v>
      </c>
      <c r="V6" s="69">
        <f t="shared" si="5"/>
        <v>0.41902628851514762</v>
      </c>
    </row>
    <row r="7" spans="1:22" ht="15">
      <c r="A7" s="52" t="s">
        <v>32</v>
      </c>
      <c r="B7" s="44">
        <v>2589000</v>
      </c>
      <c r="C7" s="44">
        <v>1894000</v>
      </c>
      <c r="D7" s="44">
        <v>3377000</v>
      </c>
      <c r="E7" s="127">
        <f t="shared" si="6"/>
        <v>7860000</v>
      </c>
      <c r="F7" s="47" t="s">
        <v>32</v>
      </c>
      <c r="G7" s="44">
        <v>1162482</v>
      </c>
      <c r="H7" s="44">
        <v>849329</v>
      </c>
      <c r="I7" s="44">
        <v>1350911</v>
      </c>
      <c r="J7" s="146">
        <v>8658</v>
      </c>
      <c r="K7" s="133">
        <f t="shared" si="1"/>
        <v>3362722</v>
      </c>
      <c r="L7" s="52" t="s">
        <v>32</v>
      </c>
      <c r="M7" s="44">
        <f t="shared" si="7"/>
        <v>3751482</v>
      </c>
      <c r="N7" s="44">
        <f t="shared" si="8"/>
        <v>2743329</v>
      </c>
      <c r="O7" s="44">
        <f t="shared" si="9"/>
        <v>4727911</v>
      </c>
      <c r="P7" s="44">
        <f t="shared" si="10"/>
        <v>11222722</v>
      </c>
      <c r="Q7" s="127">
        <f t="shared" si="11"/>
        <v>8225.1</v>
      </c>
      <c r="S7" s="47" t="str">
        <f t="shared" si="0"/>
        <v>giugno</v>
      </c>
      <c r="T7" s="69">
        <f t="shared" si="3"/>
        <v>0.33427558840003341</v>
      </c>
      <c r="U7" s="69">
        <f t="shared" si="4"/>
        <v>0.24444417316939687</v>
      </c>
      <c r="V7" s="69">
        <f t="shared" si="5"/>
        <v>0.42128023843056972</v>
      </c>
    </row>
    <row r="8" spans="1:22" ht="15">
      <c r="A8" s="52" t="s">
        <v>33</v>
      </c>
      <c r="B8" s="44">
        <v>2908000</v>
      </c>
      <c r="C8" s="44">
        <v>2115000</v>
      </c>
      <c r="D8" s="44">
        <v>3788000</v>
      </c>
      <c r="E8" s="127">
        <f t="shared" si="6"/>
        <v>8811000</v>
      </c>
      <c r="F8" s="47" t="s">
        <v>33</v>
      </c>
      <c r="G8" s="44">
        <v>1297420</v>
      </c>
      <c r="H8" s="44">
        <v>941240</v>
      </c>
      <c r="I8" s="44">
        <v>1519823</v>
      </c>
      <c r="J8" s="146">
        <v>11456</v>
      </c>
      <c r="K8" s="133">
        <f t="shared" si="1"/>
        <v>3758483</v>
      </c>
      <c r="L8" s="52" t="s">
        <v>33</v>
      </c>
      <c r="M8" s="44">
        <f t="shared" si="7"/>
        <v>4205420</v>
      </c>
      <c r="N8" s="44">
        <f t="shared" si="8"/>
        <v>3056240</v>
      </c>
      <c r="O8" s="44">
        <f t="shared" si="9"/>
        <v>5307823</v>
      </c>
      <c r="P8" s="44">
        <f t="shared" si="10"/>
        <v>12569483</v>
      </c>
      <c r="Q8" s="127">
        <f t="shared" si="11"/>
        <v>10883.199999999999</v>
      </c>
      <c r="S8" s="47" t="str">
        <f t="shared" si="0"/>
        <v>luglio</v>
      </c>
      <c r="T8" s="69">
        <f t="shared" si="3"/>
        <v>0.33457382455587076</v>
      </c>
      <c r="U8" s="69">
        <f t="shared" si="4"/>
        <v>0.2431476298587619</v>
      </c>
      <c r="V8" s="69">
        <f t="shared" si="5"/>
        <v>0.42227854558536737</v>
      </c>
    </row>
    <row r="9" spans="1:22" ht="15">
      <c r="A9" s="52" t="s">
        <v>34</v>
      </c>
      <c r="B9" s="44">
        <v>2960000</v>
      </c>
      <c r="C9" s="44">
        <v>2129000</v>
      </c>
      <c r="D9" s="44">
        <v>3775000</v>
      </c>
      <c r="E9" s="127">
        <f t="shared" si="6"/>
        <v>8864000</v>
      </c>
      <c r="F9" s="47" t="s">
        <v>34</v>
      </c>
      <c r="G9" s="44">
        <v>1307630</v>
      </c>
      <c r="H9" s="44">
        <v>927418</v>
      </c>
      <c r="I9" s="44">
        <v>1489694</v>
      </c>
      <c r="J9" s="146">
        <v>4376</v>
      </c>
      <c r="K9" s="133">
        <f t="shared" si="1"/>
        <v>3724742</v>
      </c>
      <c r="L9" s="52" t="s">
        <v>34</v>
      </c>
      <c r="M9" s="44">
        <f t="shared" si="7"/>
        <v>4267630</v>
      </c>
      <c r="N9" s="44">
        <f t="shared" si="8"/>
        <v>3056418</v>
      </c>
      <c r="O9" s="44">
        <f t="shared" si="9"/>
        <v>5264694</v>
      </c>
      <c r="P9" s="44">
        <f t="shared" si="10"/>
        <v>12588742</v>
      </c>
      <c r="Q9" s="127">
        <f t="shared" si="11"/>
        <v>4157.2</v>
      </c>
      <c r="S9" s="47" t="str">
        <f t="shared" si="0"/>
        <v>agosto</v>
      </c>
      <c r="T9" s="69">
        <f t="shared" si="3"/>
        <v>0.33900369075798042</v>
      </c>
      <c r="U9" s="69">
        <f t="shared" si="4"/>
        <v>0.24278978789143507</v>
      </c>
      <c r="V9" s="69">
        <f t="shared" si="5"/>
        <v>0.4182065213505845</v>
      </c>
    </row>
    <row r="10" spans="1:22" ht="15">
      <c r="A10" s="52" t="s">
        <v>35</v>
      </c>
      <c r="B10" s="44">
        <v>2630000</v>
      </c>
      <c r="C10" s="44">
        <v>2175000</v>
      </c>
      <c r="D10" s="44">
        <v>3672000</v>
      </c>
      <c r="E10" s="127">
        <f t="shared" si="6"/>
        <v>8477000</v>
      </c>
      <c r="F10" s="47" t="s">
        <v>35</v>
      </c>
      <c r="G10" s="44">
        <v>1179759</v>
      </c>
      <c r="H10" s="44">
        <v>944038</v>
      </c>
      <c r="I10" s="44">
        <v>1434012</v>
      </c>
      <c r="J10" s="146">
        <v>19676</v>
      </c>
      <c r="K10" s="133">
        <f t="shared" si="1"/>
        <v>3557809</v>
      </c>
      <c r="L10" s="52" t="s">
        <v>35</v>
      </c>
      <c r="M10" s="44">
        <f t="shared" si="7"/>
        <v>3809759</v>
      </c>
      <c r="N10" s="44">
        <f t="shared" si="8"/>
        <v>3119038</v>
      </c>
      <c r="O10" s="44">
        <f t="shared" si="9"/>
        <v>5106012</v>
      </c>
      <c r="P10" s="44">
        <f t="shared" si="10"/>
        <v>12034809</v>
      </c>
      <c r="Q10" s="127">
        <f t="shared" si="11"/>
        <v>18692.2</v>
      </c>
      <c r="S10" s="47" t="str">
        <f t="shared" si="0"/>
        <v>settembre</v>
      </c>
      <c r="T10" s="69">
        <f t="shared" si="3"/>
        <v>0.31656165045909745</v>
      </c>
      <c r="U10" s="69">
        <f t="shared" si="4"/>
        <v>0.25916805160763251</v>
      </c>
      <c r="V10" s="69">
        <f t="shared" si="5"/>
        <v>0.42427029793327009</v>
      </c>
    </row>
    <row r="11" spans="1:22" ht="15">
      <c r="A11" s="52" t="s">
        <v>36</v>
      </c>
      <c r="B11" s="44">
        <v>2909000</v>
      </c>
      <c r="C11" s="44">
        <v>2067000</v>
      </c>
      <c r="D11" s="44">
        <v>3430000</v>
      </c>
      <c r="E11" s="127">
        <f t="shared" si="6"/>
        <v>8406000</v>
      </c>
      <c r="F11" s="47" t="s">
        <v>36</v>
      </c>
      <c r="G11" s="44">
        <v>1343093</v>
      </c>
      <c r="H11" s="44">
        <v>942634</v>
      </c>
      <c r="I11" s="44">
        <v>1377499</v>
      </c>
      <c r="J11" s="146">
        <v>10603</v>
      </c>
      <c r="K11" s="133">
        <f t="shared" si="1"/>
        <v>3663226</v>
      </c>
      <c r="L11" s="52" t="s">
        <v>36</v>
      </c>
      <c r="M11" s="44">
        <f t="shared" si="7"/>
        <v>4252093</v>
      </c>
      <c r="N11" s="44">
        <f t="shared" si="8"/>
        <v>3009634</v>
      </c>
      <c r="O11" s="44">
        <f t="shared" si="9"/>
        <v>4807499</v>
      </c>
      <c r="P11" s="44">
        <f t="shared" si="10"/>
        <v>12069226</v>
      </c>
      <c r="Q11" s="127">
        <f t="shared" si="11"/>
        <v>10072.85</v>
      </c>
      <c r="S11" s="47" t="str">
        <f t="shared" si="0"/>
        <v>ottobre</v>
      </c>
      <c r="T11" s="69">
        <f t="shared" si="3"/>
        <v>0.3523086733150908</v>
      </c>
      <c r="U11" s="69">
        <f t="shared" si="4"/>
        <v>0.24936429229181722</v>
      </c>
      <c r="V11" s="69">
        <f t="shared" si="5"/>
        <v>0.39832703439309197</v>
      </c>
    </row>
    <row r="12" spans="1:22" ht="15">
      <c r="A12" s="52" t="s">
        <v>37</v>
      </c>
      <c r="B12" s="44">
        <v>2646000</v>
      </c>
      <c r="C12" s="44">
        <v>1926000</v>
      </c>
      <c r="D12" s="44">
        <v>3481000</v>
      </c>
      <c r="E12" s="127">
        <f t="shared" si="6"/>
        <v>8053000</v>
      </c>
      <c r="F12" s="47" t="s">
        <v>37</v>
      </c>
      <c r="G12" s="44">
        <v>1172394</v>
      </c>
      <c r="H12" s="44">
        <v>844713</v>
      </c>
      <c r="I12" s="44">
        <v>1365971</v>
      </c>
      <c r="J12" s="146">
        <v>8598</v>
      </c>
      <c r="K12" s="133">
        <f t="shared" si="1"/>
        <v>3383078</v>
      </c>
      <c r="L12" s="52" t="s">
        <v>37</v>
      </c>
      <c r="M12" s="44">
        <f t="shared" si="7"/>
        <v>3818394</v>
      </c>
      <c r="N12" s="44">
        <f t="shared" si="8"/>
        <v>2770713</v>
      </c>
      <c r="O12" s="44">
        <f t="shared" si="9"/>
        <v>4846971</v>
      </c>
      <c r="P12" s="44">
        <f t="shared" si="10"/>
        <v>11436078</v>
      </c>
      <c r="Q12" s="127">
        <f t="shared" si="11"/>
        <v>8168.0999999999995</v>
      </c>
      <c r="S12" s="47" t="str">
        <f t="shared" si="0"/>
        <v>novembre</v>
      </c>
      <c r="T12" s="69">
        <f t="shared" si="3"/>
        <v>0.33389016759067225</v>
      </c>
      <c r="U12" s="69">
        <f t="shared" si="4"/>
        <v>0.24227825308641651</v>
      </c>
      <c r="V12" s="69">
        <f t="shared" si="5"/>
        <v>0.42383157932291121</v>
      </c>
    </row>
    <row r="13" spans="1:22" ht="15">
      <c r="A13" s="52" t="s">
        <v>38</v>
      </c>
      <c r="B13" s="44">
        <v>2359000</v>
      </c>
      <c r="C13" s="44">
        <v>1782000</v>
      </c>
      <c r="D13" s="44">
        <v>3970000</v>
      </c>
      <c r="E13" s="127">
        <f t="shared" si="6"/>
        <v>8111000</v>
      </c>
      <c r="F13" s="47" t="s">
        <v>38</v>
      </c>
      <c r="G13" s="44">
        <v>1028985</v>
      </c>
      <c r="H13" s="44">
        <v>753754</v>
      </c>
      <c r="I13" s="44">
        <v>1540649</v>
      </c>
      <c r="J13" s="146">
        <v>6970</v>
      </c>
      <c r="K13" s="133">
        <f t="shared" si="1"/>
        <v>3323388</v>
      </c>
      <c r="L13" s="52" t="s">
        <v>38</v>
      </c>
      <c r="M13" s="44">
        <f t="shared" si="7"/>
        <v>3387985</v>
      </c>
      <c r="N13" s="44">
        <f t="shared" si="8"/>
        <v>2535754</v>
      </c>
      <c r="O13" s="44">
        <f t="shared" si="9"/>
        <v>5510649</v>
      </c>
      <c r="P13" s="44">
        <f t="shared" si="10"/>
        <v>11434388</v>
      </c>
      <c r="Q13" s="127">
        <f t="shared" si="11"/>
        <v>6621.5</v>
      </c>
      <c r="S13" s="47" t="str">
        <f t="shared" si="0"/>
        <v>dicembre</v>
      </c>
      <c r="T13" s="69">
        <f t="shared" si="3"/>
        <v>0.29629788669056883</v>
      </c>
      <c r="U13" s="69">
        <f t="shared" si="4"/>
        <v>0.22176560739411677</v>
      </c>
      <c r="V13" s="69">
        <f t="shared" si="5"/>
        <v>0.48193650591531439</v>
      </c>
    </row>
    <row r="14" spans="1:22" ht="15">
      <c r="A14" s="53" t="s">
        <v>123</v>
      </c>
      <c r="B14" s="45">
        <f>SUM(B2:B13)</f>
        <v>31556000</v>
      </c>
      <c r="C14" s="45">
        <f>SUM(C2:C13)</f>
        <v>23244000</v>
      </c>
      <c r="D14" s="46">
        <f>SUM(D2:D13)</f>
        <v>42110000</v>
      </c>
      <c r="E14" s="127">
        <f t="shared" si="6"/>
        <v>96910000</v>
      </c>
      <c r="F14" s="39" t="s">
        <v>123</v>
      </c>
      <c r="G14" s="45">
        <f>SUM(G2:G13)</f>
        <v>14131440</v>
      </c>
      <c r="H14" s="45">
        <f>SUM(H2:H13)</f>
        <v>10297289</v>
      </c>
      <c r="I14" s="134">
        <f>SUM(I2:I13)</f>
        <v>16829301</v>
      </c>
      <c r="J14" s="147">
        <f>SUM(J2:J13)</f>
        <v>111945</v>
      </c>
      <c r="K14" s="133">
        <f t="shared" si="1"/>
        <v>41258030</v>
      </c>
      <c r="L14" s="53" t="s">
        <v>123</v>
      </c>
      <c r="M14" s="45">
        <f>SUM(M2:M13)</f>
        <v>45687440</v>
      </c>
      <c r="N14" s="45">
        <f>SUM(N2:N13)</f>
        <v>33541289</v>
      </c>
      <c r="O14" s="46">
        <f>SUM(O2:O13)</f>
        <v>58939301</v>
      </c>
      <c r="P14" s="44">
        <f t="shared" si="10"/>
        <v>138168030</v>
      </c>
      <c r="Q14" s="127">
        <f>SUM(Q2:Q13)</f>
        <v>106347.75</v>
      </c>
    </row>
    <row r="15" spans="1:22" ht="15.75" thickBot="1">
      <c r="A15" s="54" t="s">
        <v>39</v>
      </c>
      <c r="B15" s="55">
        <f>B14/(B14+C14+D14)</f>
        <v>0.3256217108657517</v>
      </c>
      <c r="C15" s="55">
        <f>C14/(B14+C14+D14)</f>
        <v>0.23985140852337219</v>
      </c>
      <c r="D15" s="56">
        <f>D14/(B14+C14+D14)</f>
        <v>0.43452688061087608</v>
      </c>
      <c r="E15" s="58">
        <f>E14/(C14+D14+E14)</f>
        <v>0.59723660208056006</v>
      </c>
      <c r="F15" s="57" t="s">
        <v>39</v>
      </c>
      <c r="G15" s="55">
        <f>G14/(G14+H14+I14)</f>
        <v>0.34251368763850332</v>
      </c>
      <c r="H15" s="55">
        <f>H14/(G14+H14+I14)</f>
        <v>0.24958266305977284</v>
      </c>
      <c r="I15" s="135">
        <f>I14/(G14+H14+I14)</f>
        <v>0.40790364930172379</v>
      </c>
      <c r="J15" s="148"/>
      <c r="K15" s="136">
        <f>K14/(G14+H14+I14)</f>
        <v>1</v>
      </c>
      <c r="L15" s="54" t="s">
        <v>39</v>
      </c>
      <c r="M15" s="55">
        <f>M14/(M14+N14+O14)</f>
        <v>0.33066578426282839</v>
      </c>
      <c r="N15" s="55">
        <f>N14/(M14+N14+O14)</f>
        <v>0.24275723551967845</v>
      </c>
      <c r="O15" s="56">
        <f>O14/(M14+N14+O14)</f>
        <v>0.42657698021749313</v>
      </c>
      <c r="P15" s="56"/>
      <c r="Q15" s="58"/>
    </row>
    <row r="16" spans="1:22" ht="15.75" thickBot="1">
      <c r="A16" s="97"/>
      <c r="B16" s="98"/>
      <c r="C16" s="98"/>
      <c r="D16" s="99"/>
      <c r="E16" s="99"/>
      <c r="F16" s="5"/>
    </row>
    <row r="17" spans="1:12" ht="15">
      <c r="A17" s="157" t="s">
        <v>47</v>
      </c>
      <c r="B17" s="158"/>
      <c r="C17" s="158"/>
      <c r="D17" s="158"/>
      <c r="E17" s="158"/>
      <c r="F17" s="158"/>
      <c r="G17" s="158"/>
      <c r="H17" s="158"/>
      <c r="I17" s="158"/>
      <c r="J17" s="159"/>
      <c r="K17" s="5"/>
      <c r="L17" s="6"/>
    </row>
    <row r="18" spans="1:12" ht="15">
      <c r="A18" s="59" t="s">
        <v>40</v>
      </c>
      <c r="B18" s="160" t="s">
        <v>1916</v>
      </c>
      <c r="C18" s="161"/>
      <c r="D18" s="161"/>
      <c r="E18" s="161"/>
      <c r="F18" s="161"/>
      <c r="G18" s="161"/>
      <c r="H18" s="161"/>
      <c r="I18" s="161"/>
      <c r="J18" s="162"/>
      <c r="K18" s="5"/>
      <c r="L18" s="6"/>
    </row>
    <row r="19" spans="1:12" ht="15">
      <c r="A19" s="59" t="s">
        <v>41</v>
      </c>
      <c r="B19" s="165" t="str">
        <f>'Anagrafica sedi'!B2</f>
        <v>UMBRA ACQUE S.P.A.</v>
      </c>
      <c r="C19" s="165"/>
      <c r="D19" s="165"/>
      <c r="E19" s="165"/>
      <c r="F19" s="165"/>
      <c r="G19" s="166" t="s">
        <v>2014</v>
      </c>
      <c r="H19" s="166"/>
      <c r="I19" s="166"/>
      <c r="J19" s="167"/>
      <c r="K19" s="5"/>
      <c r="L19" s="6"/>
    </row>
    <row r="20" spans="1:12" ht="15">
      <c r="A20" s="59" t="s">
        <v>42</v>
      </c>
      <c r="B20" s="163" t="s">
        <v>1916</v>
      </c>
      <c r="C20" s="163"/>
      <c r="D20" s="163"/>
      <c r="E20" s="163"/>
      <c r="F20" s="163"/>
      <c r="G20" s="163"/>
      <c r="H20" s="163"/>
      <c r="I20" s="163"/>
      <c r="J20" s="164"/>
      <c r="K20" s="5"/>
      <c r="L20" s="6"/>
    </row>
    <row r="21" spans="1:12" ht="15">
      <c r="A21" s="59" t="s">
        <v>43</v>
      </c>
      <c r="B21" s="163" t="s">
        <v>1916</v>
      </c>
      <c r="C21" s="163"/>
      <c r="D21" s="163"/>
      <c r="E21" s="163"/>
      <c r="F21" s="163"/>
      <c r="G21" s="163"/>
      <c r="H21" s="163"/>
      <c r="I21" s="163"/>
      <c r="J21" s="164"/>
      <c r="K21" s="5"/>
      <c r="L21" s="6"/>
    </row>
    <row r="22" spans="1:12" ht="15">
      <c r="A22" s="59" t="s">
        <v>86</v>
      </c>
      <c r="B22" s="163" t="s">
        <v>1916</v>
      </c>
      <c r="C22" s="163"/>
      <c r="D22" s="163"/>
      <c r="E22" s="163"/>
      <c r="F22" s="163"/>
      <c r="G22" s="163"/>
      <c r="H22" s="163"/>
      <c r="I22" s="163"/>
      <c r="J22" s="164"/>
      <c r="K22" s="5"/>
      <c r="L22" s="6"/>
    </row>
    <row r="23" spans="1:12" ht="15">
      <c r="A23" s="59" t="s">
        <v>44</v>
      </c>
      <c r="B23" s="163" t="s">
        <v>1916</v>
      </c>
      <c r="C23" s="163"/>
      <c r="D23" s="163"/>
      <c r="E23" s="163"/>
      <c r="F23" s="163"/>
      <c r="G23" s="163"/>
      <c r="H23" s="163"/>
      <c r="I23" s="163"/>
      <c r="J23" s="164"/>
    </row>
    <row r="24" spans="1:12" ht="15">
      <c r="A24" s="60" t="s">
        <v>45</v>
      </c>
      <c r="B24" s="153">
        <f>'elem. compilazione capitolato'!C3</f>
        <v>43831</v>
      </c>
      <c r="C24" s="153"/>
      <c r="D24" s="153"/>
      <c r="E24" s="153"/>
      <c r="F24" s="153"/>
      <c r="G24" s="153"/>
      <c r="H24" s="153"/>
      <c r="I24" s="153"/>
      <c r="J24" s="154"/>
    </row>
    <row r="25" spans="1:12" ht="15.75" thickBot="1">
      <c r="A25" s="61" t="s">
        <v>46</v>
      </c>
      <c r="B25" s="155">
        <f>'elem. compilazione capitolato'!D3</f>
        <v>44196</v>
      </c>
      <c r="C25" s="155"/>
      <c r="D25" s="155"/>
      <c r="E25" s="155"/>
      <c r="F25" s="155"/>
      <c r="G25" s="155"/>
      <c r="H25" s="155"/>
      <c r="I25" s="155"/>
      <c r="J25" s="156"/>
    </row>
    <row r="28" spans="1:12">
      <c r="G28" s="71"/>
      <c r="H28" s="71"/>
      <c r="I28" s="71"/>
      <c r="J28" s="71"/>
    </row>
    <row r="29" spans="1:12">
      <c r="G29" s="71"/>
      <c r="H29" s="71"/>
      <c r="I29" s="71"/>
      <c r="J29" s="71"/>
    </row>
    <row r="30" spans="1:12">
      <c r="G30" s="71"/>
      <c r="H30" s="71"/>
      <c r="I30" s="71"/>
      <c r="J30" s="71"/>
    </row>
    <row r="31" spans="1:12">
      <c r="G31" s="71"/>
      <c r="H31" s="71"/>
      <c r="I31" s="71"/>
      <c r="J31" s="71"/>
    </row>
    <row r="32" spans="1:12">
      <c r="G32" s="71"/>
      <c r="H32" s="71"/>
      <c r="I32" s="71"/>
      <c r="J32" s="71"/>
    </row>
    <row r="33" spans="7:10">
      <c r="G33" s="71"/>
      <c r="H33" s="71"/>
      <c r="I33" s="71"/>
      <c r="J33" s="71"/>
    </row>
    <row r="34" spans="7:10">
      <c r="G34" s="71"/>
      <c r="H34" s="71"/>
      <c r="I34" s="71"/>
      <c r="J34" s="71"/>
    </row>
    <row r="35" spans="7:10">
      <c r="G35" s="71"/>
      <c r="H35" s="71"/>
      <c r="I35" s="71"/>
      <c r="J35" s="71"/>
    </row>
    <row r="36" spans="7:10">
      <c r="G36" s="71"/>
      <c r="H36" s="71"/>
      <c r="I36" s="71"/>
      <c r="J36" s="71"/>
    </row>
    <row r="37" spans="7:10">
      <c r="G37" s="71"/>
      <c r="H37" s="71"/>
      <c r="I37" s="71"/>
      <c r="J37" s="71"/>
    </row>
    <row r="38" spans="7:10">
      <c r="G38" s="71"/>
      <c r="H38" s="71"/>
      <c r="I38" s="71"/>
      <c r="J38" s="71"/>
    </row>
    <row r="39" spans="7:10">
      <c r="G39" s="71"/>
      <c r="H39" s="71"/>
      <c r="I39" s="71"/>
      <c r="J39" s="71"/>
    </row>
    <row r="40" spans="7:10">
      <c r="G40" s="71"/>
      <c r="H40" s="71"/>
      <c r="I40" s="71"/>
      <c r="J40" s="71"/>
    </row>
    <row r="41" spans="7:10">
      <c r="G41" s="71"/>
      <c r="H41" s="71"/>
      <c r="I41" s="71"/>
      <c r="J41" s="71"/>
    </row>
  </sheetData>
  <mergeCells count="10">
    <mergeCell ref="B24:J24"/>
    <mergeCell ref="B25:J25"/>
    <mergeCell ref="A17:J17"/>
    <mergeCell ref="B18:J18"/>
    <mergeCell ref="B20:J20"/>
    <mergeCell ref="B21:J21"/>
    <mergeCell ref="B23:J23"/>
    <mergeCell ref="B22:J22"/>
    <mergeCell ref="B19:F19"/>
    <mergeCell ref="G19:J19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zoomScale="85" zoomScaleNormal="85" workbookViewId="0">
      <selection activeCell="H24" sqref="H24"/>
    </sheetView>
  </sheetViews>
  <sheetFormatPr defaultRowHeight="14.25"/>
  <cols>
    <col min="1" max="1" width="15.875" bestFit="1" customWidth="1"/>
    <col min="2" max="2" width="20.125" bestFit="1" customWidth="1"/>
    <col min="3" max="3" width="13.625" bestFit="1" customWidth="1"/>
    <col min="4" max="4" width="13.25" bestFit="1" customWidth="1"/>
    <col min="5" max="5" width="13.625" bestFit="1" customWidth="1"/>
    <col min="6" max="6" width="13.25" bestFit="1" customWidth="1"/>
    <col min="7" max="7" width="8.625" bestFit="1" customWidth="1"/>
    <col min="8" max="8" width="19.75" bestFit="1" customWidth="1"/>
    <col min="9" max="9" width="14.125" bestFit="1" customWidth="1"/>
    <col min="10" max="10" width="12.75" customWidth="1"/>
    <col min="11" max="13" width="13.625" bestFit="1" customWidth="1"/>
    <col min="14" max="14" width="31" bestFit="1" customWidth="1"/>
  </cols>
  <sheetData>
    <row r="1" spans="2:12" ht="15" thickBot="1">
      <c r="H1" s="96" t="s">
        <v>83</v>
      </c>
      <c r="I1" s="168" t="str">
        <f>'Anagrafica sedi'!B2</f>
        <v>UMBRA ACQUE S.P.A.</v>
      </c>
      <c r="J1" s="168"/>
      <c r="K1" s="168"/>
      <c r="L1" s="169"/>
    </row>
    <row r="2" spans="2:12">
      <c r="B2" s="10" t="str">
        <f>'Dettagli sede 18106'!L1</f>
        <v>Previsione 2020</v>
      </c>
      <c r="C2" s="11" t="str">
        <f>'Dettagli sede 18106'!M1</f>
        <v>F1</v>
      </c>
      <c r="D2" s="11" t="str">
        <f>'Dettagli sede 18106'!N1</f>
        <v>F2</v>
      </c>
      <c r="E2" s="11" t="str">
        <f>'Dettagli sede 18106'!O1</f>
        <v>F3</v>
      </c>
      <c r="F2" s="12" t="s">
        <v>52</v>
      </c>
      <c r="H2" s="86" t="s">
        <v>61</v>
      </c>
      <c r="I2" s="87" t="s">
        <v>54</v>
      </c>
      <c r="J2" s="90" t="str">
        <f>A17</f>
        <v>Fornitore 1</v>
      </c>
      <c r="K2" s="90" t="str">
        <f>A19</f>
        <v>Fornitore 2</v>
      </c>
      <c r="L2" s="91" t="str">
        <f>A21</f>
        <v>Fornitore 3</v>
      </c>
    </row>
    <row r="3" spans="2:12">
      <c r="B3" s="13" t="str">
        <f>'Dettagli sede 18106'!L2</f>
        <v>gennaio</v>
      </c>
      <c r="C3" s="9">
        <f>'Dettagli sede 18106'!M2/1000</f>
        <v>3765.5320000000002</v>
      </c>
      <c r="D3" s="9">
        <f>'Dettagli sede 18106'!N2/1000</f>
        <v>2421.64</v>
      </c>
      <c r="E3" s="9">
        <f>'Dettagli sede 18106'!O2/1000</f>
        <v>4856.7579999999998</v>
      </c>
      <c r="F3" s="14">
        <f>SUM(C3:E3)</f>
        <v>11043.93</v>
      </c>
      <c r="H3" s="88" t="s">
        <v>75</v>
      </c>
      <c r="I3" s="89" t="str">
        <f>'elem. compilazione capitolato'!C4</f>
        <v>BON</v>
      </c>
      <c r="J3" s="94"/>
      <c r="K3" s="94"/>
      <c r="L3" s="95"/>
    </row>
    <row r="4" spans="2:12">
      <c r="B4" s="13" t="str">
        <f>'Dettagli sede 18106'!L3</f>
        <v>febbraio</v>
      </c>
      <c r="C4" s="9">
        <f>'Dettagli sede 18106'!M3/1000</f>
        <v>3376.1170000000002</v>
      </c>
      <c r="D4" s="9">
        <f>'Dettagli sede 18106'!N3/1000</f>
        <v>2509.6794</v>
      </c>
      <c r="E4" s="9">
        <f>'Dettagli sede 18106'!O3/1000</f>
        <v>4001.7069999999999</v>
      </c>
      <c r="F4" s="14">
        <f t="shared" ref="F4:F14" si="0">SUM(C4:E4)</f>
        <v>9887.5033999999996</v>
      </c>
      <c r="H4" s="88" t="s">
        <v>19</v>
      </c>
      <c r="I4" s="89" t="str">
        <f>'elem. compilazione capitolato'!C5</f>
        <v>30 GGDFFM</v>
      </c>
      <c r="J4" s="94"/>
      <c r="K4" s="94"/>
      <c r="L4" s="95"/>
    </row>
    <row r="5" spans="2:12">
      <c r="B5" s="13" t="str">
        <f>'Dettagli sede 18106'!L4</f>
        <v>marzo</v>
      </c>
      <c r="C5" s="9">
        <f>'Dettagli sede 18106'!M4/1000</f>
        <v>3965.82</v>
      </c>
      <c r="D5" s="9">
        <f>'Dettagli sede 18106'!N4/1000</f>
        <v>3095.7190000000001</v>
      </c>
      <c r="E5" s="9">
        <f>'Dettagli sede 18106'!O4/1000</f>
        <v>4723.1229999999996</v>
      </c>
      <c r="F5" s="14">
        <f t="shared" si="0"/>
        <v>11784.662</v>
      </c>
      <c r="H5" s="88" t="s">
        <v>69</v>
      </c>
      <c r="I5" s="89" t="str">
        <f>'elem. compilazione capitolato'!C6</f>
        <v>SI</v>
      </c>
      <c r="J5" s="94"/>
      <c r="K5" s="94"/>
      <c r="L5" s="95"/>
    </row>
    <row r="6" spans="2:12">
      <c r="B6" s="13" t="str">
        <f>'Dettagli sede 18106'!L5</f>
        <v>aprile</v>
      </c>
      <c r="C6" s="9">
        <f>'Dettagli sede 18106'!M5/1000</f>
        <v>3294.5050000000001</v>
      </c>
      <c r="D6" s="9">
        <f>'Dettagli sede 18106'!N5/1000</f>
        <v>2494.9940000000001</v>
      </c>
      <c r="E6" s="9">
        <f>'Dettagli sede 18106'!O5/1000</f>
        <v>5083.0140000000001</v>
      </c>
      <c r="F6" s="14">
        <f t="shared" si="0"/>
        <v>10872.512999999999</v>
      </c>
      <c r="H6" s="88" t="s">
        <v>55</v>
      </c>
      <c r="I6" s="89" t="str">
        <f>'elem. compilazione capitolato'!C7</f>
        <v>LIMITI DI LEGGE</v>
      </c>
      <c r="J6" s="94"/>
      <c r="K6" s="94"/>
      <c r="L6" s="95"/>
    </row>
    <row r="7" spans="2:12">
      <c r="B7" s="13" t="str">
        <f>'Dettagli sede 18106'!L6</f>
        <v>maggio</v>
      </c>
      <c r="C7" s="9">
        <f>'Dettagli sede 18106'!M6/1000</f>
        <v>3792.703</v>
      </c>
      <c r="D7" s="9">
        <f>'Dettagli sede 18106'!N6/1000</f>
        <v>2728.1306</v>
      </c>
      <c r="E7" s="9">
        <f>'Dettagli sede 18106'!O6/1000</f>
        <v>4703.1400000000003</v>
      </c>
      <c r="F7" s="14">
        <f t="shared" si="0"/>
        <v>11223.973600000001</v>
      </c>
      <c r="H7" s="88" t="s">
        <v>56</v>
      </c>
      <c r="I7" s="89" t="str">
        <f>'elem. compilazione capitolato'!C8</f>
        <v>NO</v>
      </c>
      <c r="J7" s="94"/>
      <c r="K7" s="94"/>
      <c r="L7" s="95"/>
    </row>
    <row r="8" spans="2:12">
      <c r="B8" s="13" t="str">
        <f>'Dettagli sede 18106'!L7</f>
        <v>giugno</v>
      </c>
      <c r="C8" s="9">
        <f>'Dettagli sede 18106'!M7/1000</f>
        <v>3751.482</v>
      </c>
      <c r="D8" s="9">
        <f>'Dettagli sede 18106'!N7/1000</f>
        <v>2743.3290000000002</v>
      </c>
      <c r="E8" s="9">
        <f>'Dettagli sede 18106'!O7/1000</f>
        <v>4727.9110000000001</v>
      </c>
      <c r="F8" s="14">
        <f t="shared" si="0"/>
        <v>11222.722</v>
      </c>
      <c r="H8" s="88" t="s">
        <v>76</v>
      </c>
      <c r="I8" s="89" t="str">
        <f>'elem. compilazione capitolato'!C11</f>
        <v>NO</v>
      </c>
      <c r="J8" s="94"/>
      <c r="K8" s="94"/>
      <c r="L8" s="95"/>
    </row>
    <row r="9" spans="2:12">
      <c r="B9" s="13" t="str">
        <f>'Dettagli sede 18106'!L8</f>
        <v>luglio</v>
      </c>
      <c r="C9" s="9">
        <f>'Dettagli sede 18106'!M8/1000</f>
        <v>4205.42</v>
      </c>
      <c r="D9" s="9">
        <f>'Dettagli sede 18106'!N8/1000</f>
        <v>3056.24</v>
      </c>
      <c r="E9" s="9">
        <f>'Dettagli sede 18106'!O8/1000</f>
        <v>5307.8230000000003</v>
      </c>
      <c r="F9" s="14">
        <f t="shared" si="0"/>
        <v>12569.483</v>
      </c>
      <c r="H9" s="88" t="s">
        <v>57</v>
      </c>
      <c r="I9" s="89" t="str">
        <f>'elem. compilazione capitolato'!C13</f>
        <v>NO</v>
      </c>
      <c r="J9" s="94"/>
      <c r="K9" s="94"/>
      <c r="L9" s="95"/>
    </row>
    <row r="10" spans="2:12" ht="15" thickBot="1">
      <c r="B10" s="13" t="str">
        <f>'Dettagli sede 18106'!L9</f>
        <v>agosto</v>
      </c>
      <c r="C10" s="9">
        <f>'Dettagli sede 18106'!M9/1000</f>
        <v>4267.63</v>
      </c>
      <c r="D10" s="9">
        <f>'Dettagli sede 18106'!N9/1000</f>
        <v>3056.4180000000001</v>
      </c>
      <c r="E10" s="9">
        <f>'Dettagli sede 18106'!O9/1000</f>
        <v>5264.6940000000004</v>
      </c>
      <c r="F10" s="14">
        <f t="shared" si="0"/>
        <v>12588.742000000002</v>
      </c>
      <c r="H10" s="93" t="s">
        <v>84</v>
      </c>
      <c r="I10" s="92" t="str">
        <f>'elem. compilazione capitolato'!C15</f>
        <v>NO</v>
      </c>
      <c r="J10" s="84"/>
      <c r="K10" s="84"/>
      <c r="L10" s="83"/>
    </row>
    <row r="11" spans="2:12">
      <c r="B11" s="13" t="str">
        <f>'Dettagli sede 18106'!L10</f>
        <v>settembre</v>
      </c>
      <c r="C11" s="9">
        <f>'Dettagli sede 18106'!M10/1000</f>
        <v>3809.759</v>
      </c>
      <c r="D11" s="9">
        <f>'Dettagli sede 18106'!N10/1000</f>
        <v>3119.038</v>
      </c>
      <c r="E11" s="9">
        <f>'Dettagli sede 18106'!O10/1000</f>
        <v>5106.0119999999997</v>
      </c>
      <c r="F11" s="14">
        <f t="shared" si="0"/>
        <v>12034.809000000001</v>
      </c>
    </row>
    <row r="12" spans="2:12" ht="15" thickBot="1">
      <c r="B12" s="13" t="str">
        <f>'Dettagli sede 18106'!L11</f>
        <v>ottobre</v>
      </c>
      <c r="C12" s="9">
        <f>'Dettagli sede 18106'!M11/1000</f>
        <v>4252.0929999999998</v>
      </c>
      <c r="D12" s="9">
        <f>'Dettagli sede 18106'!N11/1000</f>
        <v>3009.634</v>
      </c>
      <c r="E12" s="9">
        <f>'Dettagli sede 18106'!O11/1000</f>
        <v>4807.4989999999998</v>
      </c>
      <c r="F12" s="14">
        <f t="shared" si="0"/>
        <v>12069.225999999999</v>
      </c>
    </row>
    <row r="13" spans="2:12">
      <c r="B13" s="13" t="str">
        <f>'Dettagli sede 18106'!L12</f>
        <v>novembre</v>
      </c>
      <c r="C13" s="9">
        <f>'Dettagli sede 18106'!M12/1000</f>
        <v>3818.3939999999998</v>
      </c>
      <c r="D13" s="9">
        <f>'Dettagli sede 18106'!N12/1000</f>
        <v>2770.7130000000002</v>
      </c>
      <c r="E13" s="9">
        <f>'Dettagli sede 18106'!O12/1000</f>
        <v>4846.9709999999995</v>
      </c>
      <c r="F13" s="14">
        <f t="shared" si="0"/>
        <v>11436.078</v>
      </c>
      <c r="H13" s="26" t="s">
        <v>58</v>
      </c>
      <c r="I13" s="31"/>
      <c r="J13" s="79">
        <f>F17</f>
        <v>0</v>
      </c>
      <c r="K13" s="21">
        <f>F19</f>
        <v>0</v>
      </c>
      <c r="L13" s="22">
        <f>F21</f>
        <v>0</v>
      </c>
    </row>
    <row r="14" spans="2:12" ht="15" thickBot="1">
      <c r="B14" s="13" t="str">
        <f>'Dettagli sede 18106'!L13</f>
        <v>dicembre</v>
      </c>
      <c r="C14" s="9">
        <f>'Dettagli sede 18106'!M13/1000</f>
        <v>3387.9850000000001</v>
      </c>
      <c r="D14" s="9">
        <f>'Dettagli sede 18106'!N13/1000</f>
        <v>2535.7539999999999</v>
      </c>
      <c r="E14" s="9">
        <f>'Dettagli sede 18106'!O13/1000</f>
        <v>5510.6490000000003</v>
      </c>
      <c r="F14" s="14">
        <f t="shared" si="0"/>
        <v>11434.387999999999</v>
      </c>
      <c r="H14" s="27" t="s">
        <v>59</v>
      </c>
      <c r="I14" s="25"/>
      <c r="J14" s="81">
        <f>(J13-J13)*F15</f>
        <v>0</v>
      </c>
      <c r="K14" s="81">
        <f>(K13-J13)*F15</f>
        <v>0</v>
      </c>
      <c r="L14" s="82">
        <f>(L13-J13)*F15</f>
        <v>0</v>
      </c>
    </row>
    <row r="15" spans="2:12" ht="15" thickBot="1">
      <c r="B15" s="13" t="str">
        <f>'Dettagli sede 18106'!L14</f>
        <v>Totale previsione</v>
      </c>
      <c r="C15" s="9">
        <f>SUM(C3:C14)</f>
        <v>45687.44000000001</v>
      </c>
      <c r="D15" s="9">
        <f t="shared" ref="D15:E15" si="1">SUM(D3:D14)</f>
        <v>33541.288999999997</v>
      </c>
      <c r="E15" s="9">
        <f t="shared" si="1"/>
        <v>58939.300999999992</v>
      </c>
      <c r="F15" s="14">
        <f>SUM(C15:E15)</f>
        <v>138168.03</v>
      </c>
    </row>
    <row r="16" spans="2:12" ht="15" thickBot="1">
      <c r="B16" s="15" t="str">
        <f>'Dettagli sede 18106'!L15</f>
        <v>Ripartizione</v>
      </c>
      <c r="C16" s="19">
        <f>'Dettagli sede 18106'!M15</f>
        <v>0.33066578426282839</v>
      </c>
      <c r="D16" s="19">
        <f>'Dettagli sede 18106'!N15</f>
        <v>0.24275723551967845</v>
      </c>
      <c r="E16" s="19">
        <f>'Dettagli sede 18106'!O15</f>
        <v>0.42657698021749313</v>
      </c>
      <c r="F16" s="20">
        <f>SUM(C16:E16)</f>
        <v>1</v>
      </c>
      <c r="H16" s="26" t="s">
        <v>60</v>
      </c>
      <c r="I16" s="11"/>
      <c r="J16" s="31"/>
      <c r="K16" s="31"/>
      <c r="L16" s="31"/>
    </row>
    <row r="17" spans="1:12" ht="15" thickBot="1">
      <c r="A17" s="41" t="s">
        <v>70</v>
      </c>
      <c r="B17" s="10" t="s">
        <v>53</v>
      </c>
      <c r="C17" s="30"/>
      <c r="D17" s="30"/>
      <c r="E17" s="30"/>
      <c r="F17" s="22">
        <f>F18/F15</f>
        <v>0</v>
      </c>
      <c r="G17" s="29"/>
      <c r="H17" s="27" t="s">
        <v>59</v>
      </c>
      <c r="I17" s="25"/>
      <c r="J17" s="32">
        <f>(J16-J16)*F15</f>
        <v>0</v>
      </c>
      <c r="K17" s="32">
        <f>(K16-J16)*F15</f>
        <v>0</v>
      </c>
      <c r="L17" s="32">
        <f>(L16-J16)*F15</f>
        <v>0</v>
      </c>
    </row>
    <row r="18" spans="1:12">
      <c r="A18" s="33"/>
      <c r="B18" s="13" t="s">
        <v>51</v>
      </c>
      <c r="C18" s="16">
        <f>C15*C17</f>
        <v>0</v>
      </c>
      <c r="D18" s="16">
        <f>D15*D17</f>
        <v>0</v>
      </c>
      <c r="E18" s="16">
        <f>E15*E17</f>
        <v>0</v>
      </c>
      <c r="F18" s="17">
        <f>SUM(C18:E18)</f>
        <v>0</v>
      </c>
      <c r="H18" s="33"/>
    </row>
    <row r="19" spans="1:12">
      <c r="A19" s="41" t="s">
        <v>71</v>
      </c>
      <c r="B19" s="13" t="s">
        <v>53</v>
      </c>
      <c r="C19" s="40"/>
      <c r="D19" s="40"/>
      <c r="E19" s="40"/>
      <c r="F19" s="17">
        <f>F20/F15</f>
        <v>0</v>
      </c>
      <c r="G19" s="29"/>
      <c r="H19" s="33"/>
    </row>
    <row r="20" spans="1:12">
      <c r="A20" s="33"/>
      <c r="B20" s="13" t="s">
        <v>51</v>
      </c>
      <c r="C20" s="16">
        <f>C15*C19</f>
        <v>0</v>
      </c>
      <c r="D20" s="16">
        <f t="shared" ref="D20:E20" si="2">D15*D19</f>
        <v>0</v>
      </c>
      <c r="E20" s="16">
        <f t="shared" si="2"/>
        <v>0</v>
      </c>
      <c r="F20" s="17">
        <f>SUM(C20:E20)</f>
        <v>0</v>
      </c>
    </row>
    <row r="21" spans="1:12">
      <c r="A21" s="41" t="s">
        <v>72</v>
      </c>
      <c r="B21" s="13" t="s">
        <v>53</v>
      </c>
      <c r="C21" s="40"/>
      <c r="D21" s="40"/>
      <c r="E21" s="40"/>
      <c r="F21" s="28">
        <f>F22/F15</f>
        <v>0</v>
      </c>
      <c r="G21" s="29"/>
    </row>
    <row r="22" spans="1:12" ht="15" thickBot="1">
      <c r="B22" s="18" t="s">
        <v>51</v>
      </c>
      <c r="C22" s="23">
        <f>C21*C15</f>
        <v>0</v>
      </c>
      <c r="D22" s="23">
        <f t="shared" ref="D22:E22" si="3">D21*D15</f>
        <v>0</v>
      </c>
      <c r="E22" s="23">
        <f t="shared" si="3"/>
        <v>0</v>
      </c>
      <c r="F22" s="24">
        <f>SUM(C22:E22)</f>
        <v>0</v>
      </c>
    </row>
  </sheetData>
  <mergeCells count="1">
    <mergeCell ref="I1:L1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workbookViewId="0">
      <selection activeCell="G35" sqref="G35"/>
    </sheetView>
  </sheetViews>
  <sheetFormatPr defaultRowHeight="14.25"/>
  <cols>
    <col min="1" max="1" width="18" bestFit="1" customWidth="1"/>
    <col min="4" max="4" width="10.625" bestFit="1" customWidth="1"/>
    <col min="7" max="7" width="17.75" bestFit="1" customWidth="1"/>
    <col min="12" max="12" width="17.75" bestFit="1" customWidth="1"/>
  </cols>
  <sheetData>
    <row r="1" spans="1:14" ht="15">
      <c r="A1" s="48">
        <v>2013</v>
      </c>
      <c r="B1" s="49" t="s">
        <v>81</v>
      </c>
      <c r="C1" s="49" t="s">
        <v>80</v>
      </c>
      <c r="D1" s="50">
        <f>A1+1</f>
        <v>2014</v>
      </c>
      <c r="E1" s="49" t="s">
        <v>81</v>
      </c>
      <c r="F1" s="49" t="s">
        <v>80</v>
      </c>
      <c r="G1" s="50" t="s">
        <v>121</v>
      </c>
      <c r="H1" s="49" t="s">
        <v>81</v>
      </c>
      <c r="I1" s="49" t="s">
        <v>80</v>
      </c>
      <c r="J1" s="51" t="s">
        <v>52</v>
      </c>
      <c r="L1" s="67" t="str">
        <f>G1</f>
        <v>Previsione 2015</v>
      </c>
      <c r="M1" s="68" t="s">
        <v>81</v>
      </c>
      <c r="N1" s="68" t="s">
        <v>80</v>
      </c>
    </row>
    <row r="2" spans="1:14" ht="15">
      <c r="A2" s="52" t="s">
        <v>27</v>
      </c>
      <c r="B2" s="76"/>
      <c r="C2" s="77"/>
      <c r="D2" s="47" t="str">
        <f t="shared" ref="D2:D13" si="0">A2</f>
        <v>gennaio</v>
      </c>
      <c r="E2" s="76"/>
      <c r="F2" s="77"/>
      <c r="G2" s="47" t="str">
        <f>D2</f>
        <v>gennaio</v>
      </c>
      <c r="H2" s="73">
        <f>(B2+E2)/2</f>
        <v>0</v>
      </c>
      <c r="I2" s="73">
        <f>(C2+F2)/2</f>
        <v>0</v>
      </c>
      <c r="J2" s="75">
        <f t="shared" ref="J2:J14" si="1">SUM(H2:I2)</f>
        <v>0</v>
      </c>
      <c r="L2" s="47" t="str">
        <f>G2</f>
        <v>gennaio</v>
      </c>
      <c r="M2" s="69" t="e">
        <f>H2/J2</f>
        <v>#DIV/0!</v>
      </c>
      <c r="N2" s="69" t="e">
        <f>I2/J2</f>
        <v>#DIV/0!</v>
      </c>
    </row>
    <row r="3" spans="1:14" ht="15">
      <c r="A3" s="52" t="s">
        <v>28</v>
      </c>
      <c r="B3" s="76"/>
      <c r="C3" s="77"/>
      <c r="D3" s="47" t="str">
        <f t="shared" si="0"/>
        <v>febbraio</v>
      </c>
      <c r="E3" s="76"/>
      <c r="F3" s="77"/>
      <c r="G3" s="47" t="str">
        <f t="shared" ref="G3:G13" si="2">D3</f>
        <v>febbraio</v>
      </c>
      <c r="H3" s="73">
        <f t="shared" ref="H3:H13" si="3">(B3+E3)/2</f>
        <v>0</v>
      </c>
      <c r="I3" s="73">
        <f t="shared" ref="I3:I13" si="4">(C3+F3)/2</f>
        <v>0</v>
      </c>
      <c r="J3" s="75">
        <f t="shared" si="1"/>
        <v>0</v>
      </c>
      <c r="L3" s="47" t="str">
        <f t="shared" ref="L3:L13" si="5">G3</f>
        <v>febbraio</v>
      </c>
      <c r="M3" s="69" t="e">
        <f t="shared" ref="M3:M13" si="6">H3/J3</f>
        <v>#DIV/0!</v>
      </c>
      <c r="N3" s="69" t="e">
        <f t="shared" ref="N3:N13" si="7">I3/J3</f>
        <v>#DIV/0!</v>
      </c>
    </row>
    <row r="4" spans="1:14" ht="15">
      <c r="A4" s="52" t="s">
        <v>29</v>
      </c>
      <c r="B4" s="76"/>
      <c r="C4" s="77"/>
      <c r="D4" s="47" t="str">
        <f t="shared" si="0"/>
        <v>marzo</v>
      </c>
      <c r="E4" s="76"/>
      <c r="F4" s="77"/>
      <c r="G4" s="47" t="str">
        <f t="shared" si="2"/>
        <v>marzo</v>
      </c>
      <c r="H4" s="73">
        <f t="shared" si="3"/>
        <v>0</v>
      </c>
      <c r="I4" s="73">
        <f t="shared" si="4"/>
        <v>0</v>
      </c>
      <c r="J4" s="75">
        <f t="shared" si="1"/>
        <v>0</v>
      </c>
      <c r="L4" s="47" t="str">
        <f t="shared" si="5"/>
        <v>marzo</v>
      </c>
      <c r="M4" s="69" t="e">
        <f t="shared" si="6"/>
        <v>#DIV/0!</v>
      </c>
      <c r="N4" s="69" t="e">
        <f t="shared" si="7"/>
        <v>#DIV/0!</v>
      </c>
    </row>
    <row r="5" spans="1:14" ht="15">
      <c r="A5" s="52" t="s">
        <v>30</v>
      </c>
      <c r="B5" s="76"/>
      <c r="C5" s="77"/>
      <c r="D5" s="47" t="str">
        <f t="shared" si="0"/>
        <v>aprile</v>
      </c>
      <c r="E5" s="76"/>
      <c r="F5" s="77"/>
      <c r="G5" s="47" t="str">
        <f t="shared" si="2"/>
        <v>aprile</v>
      </c>
      <c r="H5" s="73">
        <f t="shared" si="3"/>
        <v>0</v>
      </c>
      <c r="I5" s="73">
        <f t="shared" si="4"/>
        <v>0</v>
      </c>
      <c r="J5" s="75">
        <f t="shared" si="1"/>
        <v>0</v>
      </c>
      <c r="L5" s="47" t="str">
        <f t="shared" si="5"/>
        <v>aprile</v>
      </c>
      <c r="M5" s="69" t="e">
        <f t="shared" si="6"/>
        <v>#DIV/0!</v>
      </c>
      <c r="N5" s="69" t="e">
        <f t="shared" si="7"/>
        <v>#DIV/0!</v>
      </c>
    </row>
    <row r="6" spans="1:14" ht="15">
      <c r="A6" s="52" t="s">
        <v>31</v>
      </c>
      <c r="B6" s="76"/>
      <c r="C6" s="77"/>
      <c r="D6" s="47" t="str">
        <f t="shared" si="0"/>
        <v>maggio</v>
      </c>
      <c r="E6" s="76"/>
      <c r="F6" s="77"/>
      <c r="G6" s="47" t="str">
        <f t="shared" si="2"/>
        <v>maggio</v>
      </c>
      <c r="H6" s="73">
        <f t="shared" si="3"/>
        <v>0</v>
      </c>
      <c r="I6" s="73">
        <f t="shared" si="4"/>
        <v>0</v>
      </c>
      <c r="J6" s="75">
        <f t="shared" si="1"/>
        <v>0</v>
      </c>
      <c r="L6" s="47" t="str">
        <f t="shared" si="5"/>
        <v>maggio</v>
      </c>
      <c r="M6" s="69" t="e">
        <f t="shared" si="6"/>
        <v>#DIV/0!</v>
      </c>
      <c r="N6" s="69" t="e">
        <f t="shared" si="7"/>
        <v>#DIV/0!</v>
      </c>
    </row>
    <row r="7" spans="1:14" ht="15">
      <c r="A7" s="52" t="s">
        <v>32</v>
      </c>
      <c r="B7" s="76"/>
      <c r="C7" s="77"/>
      <c r="D7" s="47" t="str">
        <f t="shared" si="0"/>
        <v>giugno</v>
      </c>
      <c r="E7" s="76"/>
      <c r="F7" s="77"/>
      <c r="G7" s="47" t="str">
        <f t="shared" si="2"/>
        <v>giugno</v>
      </c>
      <c r="H7" s="73">
        <f t="shared" si="3"/>
        <v>0</v>
      </c>
      <c r="I7" s="73">
        <f t="shared" si="4"/>
        <v>0</v>
      </c>
      <c r="J7" s="75">
        <f t="shared" si="1"/>
        <v>0</v>
      </c>
      <c r="L7" s="47" t="str">
        <f t="shared" si="5"/>
        <v>giugno</v>
      </c>
      <c r="M7" s="69" t="e">
        <f t="shared" si="6"/>
        <v>#DIV/0!</v>
      </c>
      <c r="N7" s="69" t="e">
        <f t="shared" si="7"/>
        <v>#DIV/0!</v>
      </c>
    </row>
    <row r="8" spans="1:14" ht="15">
      <c r="A8" s="52" t="s">
        <v>33</v>
      </c>
      <c r="B8" s="76"/>
      <c r="C8" s="77"/>
      <c r="D8" s="47" t="str">
        <f t="shared" si="0"/>
        <v>luglio</v>
      </c>
      <c r="E8" s="76"/>
      <c r="F8" s="77"/>
      <c r="G8" s="47" t="str">
        <f t="shared" si="2"/>
        <v>luglio</v>
      </c>
      <c r="H8" s="73">
        <f t="shared" si="3"/>
        <v>0</v>
      </c>
      <c r="I8" s="73">
        <f t="shared" si="4"/>
        <v>0</v>
      </c>
      <c r="J8" s="75">
        <f t="shared" si="1"/>
        <v>0</v>
      </c>
      <c r="L8" s="47" t="str">
        <f t="shared" si="5"/>
        <v>luglio</v>
      </c>
      <c r="M8" s="69" t="e">
        <f t="shared" si="6"/>
        <v>#DIV/0!</v>
      </c>
      <c r="N8" s="69" t="e">
        <f t="shared" si="7"/>
        <v>#DIV/0!</v>
      </c>
    </row>
    <row r="9" spans="1:14" ht="15">
      <c r="A9" s="52" t="s">
        <v>34</v>
      </c>
      <c r="B9" s="76"/>
      <c r="C9" s="77"/>
      <c r="D9" s="47" t="str">
        <f t="shared" si="0"/>
        <v>agosto</v>
      </c>
      <c r="E9" s="76"/>
      <c r="F9" s="77"/>
      <c r="G9" s="47" t="str">
        <f t="shared" si="2"/>
        <v>agosto</v>
      </c>
      <c r="H9" s="73">
        <f t="shared" si="3"/>
        <v>0</v>
      </c>
      <c r="I9" s="73">
        <f t="shared" si="4"/>
        <v>0</v>
      </c>
      <c r="J9" s="75">
        <f t="shared" si="1"/>
        <v>0</v>
      </c>
      <c r="L9" s="47" t="str">
        <f t="shared" si="5"/>
        <v>agosto</v>
      </c>
      <c r="M9" s="69" t="e">
        <f t="shared" si="6"/>
        <v>#DIV/0!</v>
      </c>
      <c r="N9" s="69" t="e">
        <f t="shared" si="7"/>
        <v>#DIV/0!</v>
      </c>
    </row>
    <row r="10" spans="1:14" ht="15">
      <c r="A10" s="52" t="s">
        <v>35</v>
      </c>
      <c r="B10" s="76"/>
      <c r="C10" s="77"/>
      <c r="D10" s="47" t="str">
        <f t="shared" si="0"/>
        <v>settembre</v>
      </c>
      <c r="E10" s="76"/>
      <c r="F10" s="77"/>
      <c r="G10" s="47" t="str">
        <f t="shared" si="2"/>
        <v>settembre</v>
      </c>
      <c r="H10" s="73">
        <f t="shared" si="3"/>
        <v>0</v>
      </c>
      <c r="I10" s="73">
        <f t="shared" si="4"/>
        <v>0</v>
      </c>
      <c r="J10" s="75">
        <f t="shared" si="1"/>
        <v>0</v>
      </c>
      <c r="L10" s="47" t="str">
        <f t="shared" si="5"/>
        <v>settembre</v>
      </c>
      <c r="M10" s="69" t="e">
        <f t="shared" si="6"/>
        <v>#DIV/0!</v>
      </c>
      <c r="N10" s="69" t="e">
        <f t="shared" si="7"/>
        <v>#DIV/0!</v>
      </c>
    </row>
    <row r="11" spans="1:14" ht="15">
      <c r="A11" s="52" t="s">
        <v>36</v>
      </c>
      <c r="B11" s="76"/>
      <c r="C11" s="77"/>
      <c r="D11" s="47" t="str">
        <f t="shared" si="0"/>
        <v>ottobre</v>
      </c>
      <c r="E11" s="76"/>
      <c r="F11" s="77"/>
      <c r="G11" s="47" t="str">
        <f t="shared" si="2"/>
        <v>ottobre</v>
      </c>
      <c r="H11" s="73">
        <f t="shared" si="3"/>
        <v>0</v>
      </c>
      <c r="I11" s="73">
        <f t="shared" si="4"/>
        <v>0</v>
      </c>
      <c r="J11" s="75">
        <f t="shared" si="1"/>
        <v>0</v>
      </c>
      <c r="L11" s="47" t="str">
        <f t="shared" si="5"/>
        <v>ottobre</v>
      </c>
      <c r="M11" s="69" t="e">
        <f t="shared" si="6"/>
        <v>#DIV/0!</v>
      </c>
      <c r="N11" s="69" t="e">
        <f t="shared" si="7"/>
        <v>#DIV/0!</v>
      </c>
    </row>
    <row r="12" spans="1:14" ht="15">
      <c r="A12" s="52" t="s">
        <v>37</v>
      </c>
      <c r="B12" s="76"/>
      <c r="C12" s="77"/>
      <c r="D12" s="47" t="str">
        <f t="shared" si="0"/>
        <v>novembre</v>
      </c>
      <c r="E12" s="76"/>
      <c r="F12" s="77"/>
      <c r="G12" s="47" t="str">
        <f t="shared" si="2"/>
        <v>novembre</v>
      </c>
      <c r="H12" s="73">
        <f t="shared" si="3"/>
        <v>0</v>
      </c>
      <c r="I12" s="73">
        <f t="shared" si="4"/>
        <v>0</v>
      </c>
      <c r="J12" s="75">
        <f t="shared" si="1"/>
        <v>0</v>
      </c>
      <c r="L12" s="47" t="str">
        <f t="shared" si="5"/>
        <v>novembre</v>
      </c>
      <c r="M12" s="69" t="e">
        <f t="shared" si="6"/>
        <v>#DIV/0!</v>
      </c>
      <c r="N12" s="69" t="e">
        <f t="shared" si="7"/>
        <v>#DIV/0!</v>
      </c>
    </row>
    <row r="13" spans="1:14" ht="15">
      <c r="A13" s="52" t="s">
        <v>38</v>
      </c>
      <c r="B13" s="76"/>
      <c r="C13" s="77"/>
      <c r="D13" s="47" t="str">
        <f t="shared" si="0"/>
        <v>dicembre</v>
      </c>
      <c r="E13" s="76"/>
      <c r="F13" s="77"/>
      <c r="G13" s="47" t="str">
        <f t="shared" si="2"/>
        <v>dicembre</v>
      </c>
      <c r="H13" s="73">
        <f t="shared" si="3"/>
        <v>0</v>
      </c>
      <c r="I13" s="73">
        <f t="shared" si="4"/>
        <v>0</v>
      </c>
      <c r="J13" s="75">
        <f t="shared" si="1"/>
        <v>0</v>
      </c>
      <c r="L13" s="47" t="str">
        <f t="shared" si="5"/>
        <v>dicembre</v>
      </c>
      <c r="M13" s="69" t="e">
        <f t="shared" si="6"/>
        <v>#DIV/0!</v>
      </c>
      <c r="N13" s="69" t="e">
        <f t="shared" si="7"/>
        <v>#DIV/0!</v>
      </c>
    </row>
    <row r="14" spans="1:14" ht="15">
      <c r="A14" s="53" t="s">
        <v>52</v>
      </c>
      <c r="B14" s="78">
        <f>SUM(B2:B13)</f>
        <v>0</v>
      </c>
      <c r="C14" s="78">
        <f>SUM(C2:C13)</f>
        <v>0</v>
      </c>
      <c r="D14" s="39" t="s">
        <v>122</v>
      </c>
      <c r="E14" s="78">
        <f>SUM(E2:E13)</f>
        <v>0</v>
      </c>
      <c r="F14" s="78">
        <f>SUM(F2:F13)</f>
        <v>0</v>
      </c>
      <c r="G14" s="39" t="s">
        <v>123</v>
      </c>
      <c r="H14" s="74">
        <f>SUM(H2:H13)</f>
        <v>0</v>
      </c>
      <c r="I14" s="74">
        <f>SUM(I2:I13)</f>
        <v>0</v>
      </c>
      <c r="J14" s="75">
        <f t="shared" si="1"/>
        <v>0</v>
      </c>
    </row>
    <row r="15" spans="1:14" ht="15.75" thickBot="1">
      <c r="A15" s="54" t="s">
        <v>39</v>
      </c>
      <c r="B15" s="55" t="e">
        <f>B14/(B14+C14)</f>
        <v>#DIV/0!</v>
      </c>
      <c r="C15" s="55" t="e">
        <f>C14/(B14+C14)</f>
        <v>#DIV/0!</v>
      </c>
      <c r="D15" s="57" t="s">
        <v>39</v>
      </c>
      <c r="E15" s="55" t="e">
        <f>E14/(E14+F14)</f>
        <v>#DIV/0!</v>
      </c>
      <c r="F15" s="55" t="e">
        <f>F14/(E14+F14)</f>
        <v>#DIV/0!</v>
      </c>
      <c r="G15" s="57" t="s">
        <v>39</v>
      </c>
      <c r="H15" s="55" t="e">
        <f>H14/(H14+I14)</f>
        <v>#DIV/0!</v>
      </c>
      <c r="I15" s="55" t="e">
        <f>I14/(H14+I14)</f>
        <v>#DIV/0!</v>
      </c>
      <c r="J15" s="58" t="e">
        <f>J14/(J14)</f>
        <v>#DIV/0!</v>
      </c>
    </row>
    <row r="16" spans="1:14" ht="15.75" thickBot="1">
      <c r="A16" s="97"/>
      <c r="B16" s="98"/>
      <c r="C16" s="98"/>
      <c r="D16" s="97"/>
      <c r="E16" s="98"/>
      <c r="F16" s="98"/>
      <c r="G16" s="97"/>
      <c r="H16" s="98"/>
      <c r="I16" s="98"/>
      <c r="J16" s="99"/>
      <c r="K16" s="62"/>
      <c r="L16" s="62"/>
    </row>
    <row r="17" spans="1:12" ht="15">
      <c r="A17" s="157" t="s">
        <v>47</v>
      </c>
      <c r="B17" s="158"/>
      <c r="C17" s="158"/>
      <c r="D17" s="158"/>
      <c r="E17" s="158"/>
      <c r="F17" s="158"/>
      <c r="G17" s="158"/>
      <c r="H17" s="158"/>
      <c r="I17" s="158"/>
      <c r="J17" s="159"/>
      <c r="K17" s="63"/>
      <c r="L17" s="63"/>
    </row>
    <row r="18" spans="1:12" ht="15">
      <c r="A18" s="59" t="s">
        <v>40</v>
      </c>
      <c r="B18" s="163"/>
      <c r="C18" s="163"/>
      <c r="D18" s="163"/>
      <c r="E18" s="163"/>
      <c r="F18" s="163"/>
      <c r="G18" s="163"/>
      <c r="H18" s="163"/>
      <c r="I18" s="163"/>
      <c r="J18" s="164"/>
      <c r="K18" s="64"/>
      <c r="L18" s="64"/>
    </row>
    <row r="19" spans="1:12" ht="15">
      <c r="A19" s="59" t="s">
        <v>41</v>
      </c>
      <c r="B19" s="165" t="str">
        <f>'Anagrafica sedi'!B2</f>
        <v>UMBRA ACQUE S.P.A.</v>
      </c>
      <c r="C19" s="165"/>
      <c r="D19" s="165"/>
      <c r="E19" s="165"/>
      <c r="F19" s="165"/>
      <c r="G19" s="165"/>
      <c r="H19" s="165"/>
      <c r="I19" s="165"/>
      <c r="J19" s="172"/>
      <c r="K19" s="63"/>
      <c r="L19" s="63"/>
    </row>
    <row r="20" spans="1:12" ht="15">
      <c r="A20" s="59" t="s">
        <v>42</v>
      </c>
      <c r="B20" s="170"/>
      <c r="C20" s="170"/>
      <c r="D20" s="170"/>
      <c r="E20" s="170"/>
      <c r="F20" s="170"/>
      <c r="G20" s="170"/>
      <c r="H20" s="170"/>
      <c r="I20" s="170"/>
      <c r="J20" s="171"/>
      <c r="K20" s="63"/>
      <c r="L20" s="63"/>
    </row>
    <row r="21" spans="1:12" ht="15">
      <c r="A21" s="59" t="s">
        <v>43</v>
      </c>
      <c r="B21" s="170"/>
      <c r="C21" s="170"/>
      <c r="D21" s="170"/>
      <c r="E21" s="170"/>
      <c r="F21" s="170"/>
      <c r="G21" s="170"/>
      <c r="H21" s="170"/>
      <c r="I21" s="170"/>
      <c r="J21" s="171"/>
      <c r="K21" s="63"/>
      <c r="L21" s="63"/>
    </row>
    <row r="22" spans="1:12" ht="15">
      <c r="A22" s="59" t="s">
        <v>86</v>
      </c>
      <c r="B22" s="173"/>
      <c r="C22" s="174"/>
      <c r="D22" s="174"/>
      <c r="E22" s="174"/>
      <c r="F22" s="174"/>
      <c r="G22" s="174"/>
      <c r="H22" s="174"/>
      <c r="I22" s="174"/>
      <c r="J22" s="175"/>
      <c r="K22" s="63"/>
      <c r="L22" s="63"/>
    </row>
    <row r="23" spans="1:12" ht="15">
      <c r="A23" s="59" t="s">
        <v>44</v>
      </c>
      <c r="B23" s="170"/>
      <c r="C23" s="170"/>
      <c r="D23" s="170"/>
      <c r="E23" s="170"/>
      <c r="F23" s="170"/>
      <c r="G23" s="170"/>
      <c r="H23" s="170"/>
      <c r="I23" s="170"/>
      <c r="J23" s="171"/>
      <c r="K23" s="66"/>
      <c r="L23" s="65"/>
    </row>
    <row r="24" spans="1:12" ht="15">
      <c r="A24" s="59" t="s">
        <v>85</v>
      </c>
      <c r="B24" s="170"/>
      <c r="C24" s="170"/>
      <c r="D24" s="170"/>
      <c r="E24" s="170"/>
      <c r="F24" s="170"/>
      <c r="G24" s="170"/>
      <c r="H24" s="170"/>
      <c r="I24" s="170"/>
      <c r="J24" s="171"/>
      <c r="K24" s="66"/>
      <c r="L24" s="65"/>
    </row>
    <row r="25" spans="1:12" ht="15">
      <c r="A25" s="60" t="s">
        <v>45</v>
      </c>
      <c r="B25" s="153">
        <f>'elem. compilazione capitolato'!C3</f>
        <v>43831</v>
      </c>
      <c r="C25" s="153"/>
      <c r="D25" s="153"/>
      <c r="E25" s="153"/>
      <c r="F25" s="153"/>
      <c r="G25" s="153"/>
      <c r="H25" s="153"/>
      <c r="I25" s="153"/>
      <c r="J25" s="154"/>
      <c r="K25" s="71"/>
    </row>
    <row r="26" spans="1:12" ht="15.75" thickBot="1">
      <c r="A26" s="61" t="s">
        <v>46</v>
      </c>
      <c r="B26" s="155">
        <f>'elem. compilazione capitolato'!D3</f>
        <v>44196</v>
      </c>
      <c r="C26" s="155"/>
      <c r="D26" s="155"/>
      <c r="E26" s="155"/>
      <c r="F26" s="155"/>
      <c r="G26" s="155"/>
      <c r="H26" s="155"/>
      <c r="I26" s="155"/>
      <c r="J26" s="156"/>
      <c r="K26" s="72"/>
    </row>
    <row r="27" spans="1:12">
      <c r="A27" s="70"/>
      <c r="B27" s="70"/>
      <c r="C27" s="70"/>
      <c r="D27" s="70"/>
      <c r="E27" s="70"/>
      <c r="F27" s="70"/>
      <c r="G27" s="71"/>
      <c r="H27" s="71"/>
      <c r="I27" s="71"/>
      <c r="J27" s="71"/>
      <c r="K27" s="72"/>
    </row>
    <row r="28" spans="1:12">
      <c r="A28" s="72"/>
      <c r="B28" s="72"/>
      <c r="C28" s="72"/>
      <c r="D28" s="72"/>
      <c r="E28" s="72"/>
      <c r="F28" s="72"/>
      <c r="G28" s="72" t="s">
        <v>82</v>
      </c>
      <c r="H28" s="72"/>
      <c r="I28" s="72"/>
      <c r="J28" s="72"/>
      <c r="K28" s="72"/>
    </row>
    <row r="29" spans="1:12">
      <c r="A29" s="72"/>
      <c r="B29" s="72"/>
      <c r="C29" s="72"/>
      <c r="D29" s="72"/>
      <c r="E29" s="72"/>
      <c r="F29" s="72"/>
      <c r="G29" s="72"/>
      <c r="H29" s="72"/>
      <c r="I29" s="72"/>
      <c r="J29" s="72"/>
      <c r="K29" s="72"/>
    </row>
    <row r="30" spans="1:12">
      <c r="A30" s="72"/>
      <c r="B30" s="72"/>
      <c r="C30" s="72"/>
      <c r="D30" s="72"/>
      <c r="E30" s="72"/>
      <c r="F30" s="72"/>
      <c r="G30" s="72"/>
      <c r="H30" s="72"/>
      <c r="I30" s="72"/>
      <c r="J30" s="72"/>
      <c r="K30" s="72"/>
    </row>
    <row r="31" spans="1:12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</row>
    <row r="32" spans="1:12">
      <c r="A32" s="72"/>
      <c r="B32" s="72"/>
      <c r="C32" s="72"/>
      <c r="D32" s="72"/>
      <c r="E32" s="72"/>
      <c r="F32" s="72"/>
      <c r="G32" s="72"/>
      <c r="H32" s="72"/>
      <c r="I32" s="72"/>
      <c r="J32" s="72"/>
      <c r="K32" s="72"/>
    </row>
    <row r="33" spans="1:11">
      <c r="A33" s="72"/>
      <c r="B33" s="72"/>
      <c r="C33" s="72"/>
      <c r="D33" s="72"/>
      <c r="E33" s="72"/>
      <c r="F33" s="72"/>
      <c r="G33" s="72"/>
      <c r="H33" s="72"/>
      <c r="I33" s="72"/>
      <c r="J33" s="72"/>
      <c r="K33" s="72"/>
    </row>
    <row r="34" spans="1:11">
      <c r="A34" s="72"/>
      <c r="B34" s="72"/>
      <c r="C34" s="72"/>
      <c r="D34" s="72"/>
      <c r="E34" s="72"/>
      <c r="F34" s="72"/>
      <c r="G34" s="72"/>
      <c r="H34" s="72"/>
      <c r="I34" s="72"/>
      <c r="J34" s="72"/>
      <c r="K34" s="72"/>
    </row>
    <row r="35" spans="1:11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</row>
    <row r="36" spans="1:11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</row>
    <row r="37" spans="1:11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</row>
    <row r="38" spans="1:11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</row>
    <row r="39" spans="1:1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</row>
    <row r="40" spans="1:11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</row>
    <row r="41" spans="1:11">
      <c r="A41" s="72"/>
      <c r="B41" s="72"/>
      <c r="C41" s="72"/>
      <c r="D41" s="72"/>
      <c r="E41" s="72"/>
      <c r="F41" s="72"/>
      <c r="G41" s="72"/>
      <c r="H41" s="72"/>
      <c r="I41" s="72"/>
      <c r="J41" s="72"/>
    </row>
    <row r="42" spans="1:11">
      <c r="A42" s="72"/>
      <c r="B42" s="72"/>
      <c r="C42" s="72"/>
      <c r="D42" s="72"/>
      <c r="E42" s="72"/>
      <c r="F42" s="72"/>
      <c r="G42" s="72"/>
      <c r="H42" s="72"/>
      <c r="I42" s="72"/>
      <c r="J42" s="72"/>
    </row>
  </sheetData>
  <mergeCells count="10">
    <mergeCell ref="B24:J24"/>
    <mergeCell ref="B25:J25"/>
    <mergeCell ref="B26:J26"/>
    <mergeCell ref="B23:J23"/>
    <mergeCell ref="A17:J17"/>
    <mergeCell ref="B18:J18"/>
    <mergeCell ref="B19:J19"/>
    <mergeCell ref="B20:J20"/>
    <mergeCell ref="B21:J21"/>
    <mergeCell ref="B22:J22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C17" sqref="C17"/>
    </sheetView>
  </sheetViews>
  <sheetFormatPr defaultRowHeight="14.25"/>
  <cols>
    <col min="1" max="1" width="9.625" bestFit="1" customWidth="1"/>
    <col min="2" max="2" width="19.375" bestFit="1" customWidth="1"/>
    <col min="7" max="7" width="18.75" bestFit="1" customWidth="1"/>
    <col min="8" max="10" width="9.625" bestFit="1" customWidth="1"/>
    <col min="11" max="11" width="10.625" bestFit="1" customWidth="1"/>
  </cols>
  <sheetData>
    <row r="1" spans="2:11" ht="15" thickBot="1">
      <c r="G1" s="96" t="s">
        <v>83</v>
      </c>
      <c r="H1" s="176" t="str">
        <f>'Anagrafica sedi'!B2</f>
        <v>UMBRA ACQUE S.P.A.</v>
      </c>
      <c r="I1" s="176"/>
      <c r="J1" s="176"/>
      <c r="K1" s="177"/>
    </row>
    <row r="2" spans="2:11">
      <c r="B2" s="10" t="str">
        <f>'Dettagli sede POP'!G1</f>
        <v>Previsione 2015</v>
      </c>
      <c r="C2" s="11" t="str">
        <f>'Dettagli sede POP'!H1</f>
        <v>Peak</v>
      </c>
      <c r="D2" s="11" t="str">
        <f>'Dettagli sede POP'!I1</f>
        <v>Off Peak</v>
      </c>
      <c r="E2" s="12" t="s">
        <v>52</v>
      </c>
      <c r="G2" s="86" t="s">
        <v>61</v>
      </c>
      <c r="H2" s="87" t="s">
        <v>54</v>
      </c>
      <c r="I2" s="90" t="str">
        <f>A17</f>
        <v>Fornitore 1</v>
      </c>
      <c r="J2" s="90" t="str">
        <f>A19</f>
        <v>Fornitore 2</v>
      </c>
      <c r="K2" s="91" t="str">
        <f>A21</f>
        <v>Fornitore 3</v>
      </c>
    </row>
    <row r="3" spans="2:11">
      <c r="B3" s="13" t="str">
        <f>'Dettagli sede POP'!G2</f>
        <v>gennaio</v>
      </c>
      <c r="C3" s="106">
        <f>'Dettagli sede POP'!H2/1000</f>
        <v>0</v>
      </c>
      <c r="D3" s="106">
        <f>'Dettagli sede POP'!I2/1000</f>
        <v>0</v>
      </c>
      <c r="E3" s="107">
        <f t="shared" ref="E3:E16" si="0">SUM(C3:D3)</f>
        <v>0</v>
      </c>
      <c r="G3" s="88" t="s">
        <v>75</v>
      </c>
      <c r="H3" s="89" t="str">
        <f>'elem. compilazione capitolato'!C4</f>
        <v>BON</v>
      </c>
      <c r="I3" s="94"/>
      <c r="J3" s="94"/>
      <c r="K3" s="95"/>
    </row>
    <row r="4" spans="2:11">
      <c r="B4" s="13" t="str">
        <f>'Dettagli sede POP'!G3</f>
        <v>febbraio</v>
      </c>
      <c r="C4" s="106">
        <f>'Dettagli sede POP'!H3/1000</f>
        <v>0</v>
      </c>
      <c r="D4" s="106">
        <f>'Dettagli sede POP'!I3/1000</f>
        <v>0</v>
      </c>
      <c r="E4" s="107">
        <f t="shared" si="0"/>
        <v>0</v>
      </c>
      <c r="G4" s="88" t="s">
        <v>19</v>
      </c>
      <c r="H4" s="89" t="str">
        <f>'elem. compilazione capitolato'!C5</f>
        <v>30 GGDFFM</v>
      </c>
      <c r="I4" s="94"/>
      <c r="J4" s="94"/>
      <c r="K4" s="95"/>
    </row>
    <row r="5" spans="2:11">
      <c r="B5" s="13" t="str">
        <f>'Dettagli sede POP'!G4</f>
        <v>marzo</v>
      </c>
      <c r="C5" s="106">
        <f>'Dettagli sede POP'!H4/1000</f>
        <v>0</v>
      </c>
      <c r="D5" s="106">
        <f>'Dettagli sede POP'!I4/1000</f>
        <v>0</v>
      </c>
      <c r="E5" s="107">
        <f t="shared" si="0"/>
        <v>0</v>
      </c>
      <c r="G5" s="88" t="s">
        <v>69</v>
      </c>
      <c r="H5" s="89" t="str">
        <f>'elem. compilazione capitolato'!C6</f>
        <v>SI</v>
      </c>
      <c r="I5" s="94"/>
      <c r="J5" s="94"/>
      <c r="K5" s="95"/>
    </row>
    <row r="6" spans="2:11">
      <c r="B6" s="13" t="str">
        <f>'Dettagli sede POP'!G5</f>
        <v>aprile</v>
      </c>
      <c r="C6" s="106">
        <f>'Dettagli sede POP'!H5/1000</f>
        <v>0</v>
      </c>
      <c r="D6" s="106">
        <f>'Dettagli sede POP'!I5/1000</f>
        <v>0</v>
      </c>
      <c r="E6" s="107">
        <f t="shared" si="0"/>
        <v>0</v>
      </c>
      <c r="G6" s="88" t="s">
        <v>55</v>
      </c>
      <c r="H6" s="89" t="str">
        <f>'elem. compilazione capitolato'!C7</f>
        <v>LIMITI DI LEGGE</v>
      </c>
      <c r="I6" s="94"/>
      <c r="J6" s="94"/>
      <c r="K6" s="95"/>
    </row>
    <row r="7" spans="2:11">
      <c r="B7" s="13" t="str">
        <f>'Dettagli sede POP'!G6</f>
        <v>maggio</v>
      </c>
      <c r="C7" s="106">
        <f>'Dettagli sede POP'!H6/1000</f>
        <v>0</v>
      </c>
      <c r="D7" s="106">
        <f>'Dettagli sede POP'!I6/1000</f>
        <v>0</v>
      </c>
      <c r="E7" s="107">
        <f t="shared" si="0"/>
        <v>0</v>
      </c>
      <c r="G7" s="88" t="s">
        <v>56</v>
      </c>
      <c r="H7" s="89" t="str">
        <f>'elem. compilazione capitolato'!C8</f>
        <v>NO</v>
      </c>
      <c r="I7" s="94"/>
      <c r="J7" s="94"/>
      <c r="K7" s="95"/>
    </row>
    <row r="8" spans="2:11">
      <c r="B8" s="13" t="str">
        <f>'Dettagli sede POP'!G7</f>
        <v>giugno</v>
      </c>
      <c r="C8" s="106">
        <f>'Dettagli sede POP'!H7/1000</f>
        <v>0</v>
      </c>
      <c r="D8" s="106">
        <f>'Dettagli sede POP'!I7/1000</f>
        <v>0</v>
      </c>
      <c r="E8" s="107">
        <f t="shared" si="0"/>
        <v>0</v>
      </c>
      <c r="G8" s="88" t="s">
        <v>76</v>
      </c>
      <c r="H8" s="89" t="str">
        <f>'elem. compilazione capitolato'!C11</f>
        <v>NO</v>
      </c>
      <c r="I8" s="94"/>
      <c r="J8" s="94"/>
      <c r="K8" s="95"/>
    </row>
    <row r="9" spans="2:11">
      <c r="B9" s="13" t="str">
        <f>'Dettagli sede POP'!G8</f>
        <v>luglio</v>
      </c>
      <c r="C9" s="106">
        <f>'Dettagli sede POP'!H8/1000</f>
        <v>0</v>
      </c>
      <c r="D9" s="106">
        <f>'Dettagli sede POP'!I8/1000</f>
        <v>0</v>
      </c>
      <c r="E9" s="107">
        <f t="shared" si="0"/>
        <v>0</v>
      </c>
      <c r="G9" s="88" t="s">
        <v>57</v>
      </c>
      <c r="H9" s="89" t="str">
        <f>'elem. compilazione capitolato'!C13</f>
        <v>NO</v>
      </c>
      <c r="I9" s="94"/>
      <c r="J9" s="94"/>
      <c r="K9" s="95"/>
    </row>
    <row r="10" spans="2:11" ht="15" thickBot="1">
      <c r="B10" s="13" t="str">
        <f>'Dettagli sede POP'!G9</f>
        <v>agosto</v>
      </c>
      <c r="C10" s="106">
        <f>'Dettagli sede POP'!H9/1000</f>
        <v>0</v>
      </c>
      <c r="D10" s="106">
        <f>'Dettagli sede POP'!I9/1000</f>
        <v>0</v>
      </c>
      <c r="E10" s="107">
        <f t="shared" si="0"/>
        <v>0</v>
      </c>
      <c r="G10" s="93" t="s">
        <v>84</v>
      </c>
      <c r="H10" s="92" t="str">
        <f>'elem. compilazione capitolato'!C15</f>
        <v>NO</v>
      </c>
      <c r="I10" s="84"/>
      <c r="J10" s="84"/>
      <c r="K10" s="83"/>
    </row>
    <row r="11" spans="2:11">
      <c r="B11" s="13" t="str">
        <f>'Dettagli sede POP'!G10</f>
        <v>settembre</v>
      </c>
      <c r="C11" s="106">
        <f>'Dettagli sede POP'!H10/1000</f>
        <v>0</v>
      </c>
      <c r="D11" s="106">
        <f>'Dettagli sede POP'!I10/1000</f>
        <v>0</v>
      </c>
      <c r="E11" s="107">
        <f t="shared" si="0"/>
        <v>0</v>
      </c>
    </row>
    <row r="12" spans="2:11" ht="15" thickBot="1">
      <c r="B12" s="13" t="str">
        <f>'Dettagli sede POP'!G11</f>
        <v>ottobre</v>
      </c>
      <c r="C12" s="106">
        <f>'Dettagli sede POP'!H11/1000</f>
        <v>0</v>
      </c>
      <c r="D12" s="106">
        <f>'Dettagli sede POP'!I11/1000</f>
        <v>0</v>
      </c>
      <c r="E12" s="107">
        <f t="shared" si="0"/>
        <v>0</v>
      </c>
    </row>
    <row r="13" spans="2:11">
      <c r="B13" s="13" t="str">
        <f>'Dettagli sede POP'!G12</f>
        <v>novembre</v>
      </c>
      <c r="C13" s="106">
        <f>'Dettagli sede POP'!H12/1000</f>
        <v>0</v>
      </c>
      <c r="D13" s="106">
        <f>'Dettagli sede POP'!I12/1000</f>
        <v>0</v>
      </c>
      <c r="E13" s="107">
        <f t="shared" si="0"/>
        <v>0</v>
      </c>
      <c r="G13" s="26" t="s">
        <v>58</v>
      </c>
      <c r="H13" s="31"/>
      <c r="I13" s="79" t="e">
        <f>E17</f>
        <v>#DIV/0!</v>
      </c>
      <c r="J13" s="21" t="e">
        <f>E19</f>
        <v>#DIV/0!</v>
      </c>
      <c r="K13" s="21" t="e">
        <f>E21</f>
        <v>#DIV/0!</v>
      </c>
    </row>
    <row r="14" spans="2:11" ht="15" thickBot="1">
      <c r="B14" s="13" t="str">
        <f>'Dettagli sede POP'!G13</f>
        <v>dicembre</v>
      </c>
      <c r="C14" s="106">
        <f>'Dettagli sede POP'!H13/1000</f>
        <v>0</v>
      </c>
      <c r="D14" s="106">
        <f>'Dettagli sede POP'!I13/1000</f>
        <v>0</v>
      </c>
      <c r="E14" s="107">
        <f t="shared" si="0"/>
        <v>0</v>
      </c>
      <c r="G14" s="27" t="s">
        <v>59</v>
      </c>
      <c r="H14" s="25"/>
      <c r="I14" s="81" t="e">
        <f>(I13-I13)*E15</f>
        <v>#DIV/0!</v>
      </c>
      <c r="J14" s="81" t="e">
        <f>(J13-I13)*E15</f>
        <v>#DIV/0!</v>
      </c>
      <c r="K14" s="81" t="e">
        <f>(K13-I13)*E15</f>
        <v>#DIV/0!</v>
      </c>
    </row>
    <row r="15" spans="2:11" ht="15" thickBot="1">
      <c r="B15" s="13" t="str">
        <f>'Dettagli sede POP'!G14</f>
        <v>Totale previsione</v>
      </c>
      <c r="C15" s="106">
        <f>'Dettagli sede POP'!H14/1000</f>
        <v>0</v>
      </c>
      <c r="D15" s="106">
        <f>'Dettagli sede POP'!I14/1000</f>
        <v>0</v>
      </c>
      <c r="E15" s="107">
        <f>SUM(C15:D15)</f>
        <v>0</v>
      </c>
    </row>
    <row r="16" spans="2:11" ht="15" thickBot="1">
      <c r="B16" s="15" t="str">
        <f>'Dettagli sede POP'!G15</f>
        <v>Ripartizione</v>
      </c>
      <c r="C16" s="108" t="e">
        <f>'Dettagli sede POP'!H15</f>
        <v>#DIV/0!</v>
      </c>
      <c r="D16" s="108" t="e">
        <f>'Dettagli sede POP'!I15</f>
        <v>#DIV/0!</v>
      </c>
      <c r="E16" s="109" t="e">
        <f t="shared" si="0"/>
        <v>#DIV/0!</v>
      </c>
      <c r="G16" s="26" t="s">
        <v>60</v>
      </c>
      <c r="H16" s="11"/>
      <c r="I16" s="31"/>
      <c r="J16" s="31"/>
      <c r="K16" s="31"/>
    </row>
    <row r="17" spans="1:11" ht="15" thickBot="1">
      <c r="A17" s="41" t="s">
        <v>70</v>
      </c>
      <c r="B17" s="10" t="s">
        <v>53</v>
      </c>
      <c r="C17" s="30"/>
      <c r="D17" s="30"/>
      <c r="E17" s="22" t="e">
        <f>E18/E15</f>
        <v>#DIV/0!</v>
      </c>
      <c r="F17" s="29"/>
      <c r="G17" s="27" t="s">
        <v>59</v>
      </c>
      <c r="H17" s="25"/>
      <c r="I17" s="32">
        <f>(I16-I16)*E15</f>
        <v>0</v>
      </c>
      <c r="J17" s="32">
        <f>(J16-I16)*E15</f>
        <v>0</v>
      </c>
      <c r="K17" s="32">
        <f>(K16-I16)*E15</f>
        <v>0</v>
      </c>
    </row>
    <row r="18" spans="1:11">
      <c r="A18" s="33"/>
      <c r="B18" s="13" t="s">
        <v>51</v>
      </c>
      <c r="C18" s="16">
        <f>C15*C17</f>
        <v>0</v>
      </c>
      <c r="D18" s="16">
        <f>D15*D17</f>
        <v>0</v>
      </c>
      <c r="E18" s="17">
        <f>SUM(C18:D18)</f>
        <v>0</v>
      </c>
    </row>
    <row r="19" spans="1:11">
      <c r="A19" s="41" t="s">
        <v>71</v>
      </c>
      <c r="B19" s="13" t="s">
        <v>53</v>
      </c>
      <c r="C19" s="40"/>
      <c r="D19" s="40"/>
      <c r="E19" s="17" t="e">
        <f>E20/E15</f>
        <v>#DIV/0!</v>
      </c>
      <c r="F19" s="29"/>
      <c r="G19" s="33"/>
    </row>
    <row r="20" spans="1:11">
      <c r="A20" s="33"/>
      <c r="B20" s="13" t="s">
        <v>51</v>
      </c>
      <c r="C20" s="16">
        <f>C15*C19</f>
        <v>0</v>
      </c>
      <c r="D20" s="16">
        <f t="shared" ref="D20" si="1">D15*D19</f>
        <v>0</v>
      </c>
      <c r="E20" s="17">
        <f>SUM(C20:D20)</f>
        <v>0</v>
      </c>
    </row>
    <row r="21" spans="1:11">
      <c r="A21" s="41" t="s">
        <v>72</v>
      </c>
      <c r="B21" s="13" t="s">
        <v>53</v>
      </c>
      <c r="C21" s="40"/>
      <c r="D21" s="40"/>
      <c r="E21" s="28" t="e">
        <f>E22/E15</f>
        <v>#DIV/0!</v>
      </c>
      <c r="F21" s="29"/>
    </row>
    <row r="22" spans="1:11" ht="15" thickBot="1">
      <c r="B22" s="18" t="s">
        <v>51</v>
      </c>
      <c r="C22" s="23">
        <f>C21*C15</f>
        <v>0</v>
      </c>
      <c r="D22" s="23">
        <f t="shared" ref="D22" si="2">D21*D15</f>
        <v>0</v>
      </c>
      <c r="E22" s="24">
        <f>SUM(C22:D22)</f>
        <v>0</v>
      </c>
    </row>
  </sheetData>
  <mergeCells count="1">
    <mergeCell ref="H1:K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showGridLines="0" view="pageBreakPreview" zoomScale="60" zoomScaleNormal="100" workbookViewId="0">
      <selection activeCell="C2" sqref="C2:D2"/>
    </sheetView>
  </sheetViews>
  <sheetFormatPr defaultRowHeight="14.25"/>
  <cols>
    <col min="1" max="1" width="21.375" customWidth="1"/>
    <col min="2" max="2" width="21.25" bestFit="1" customWidth="1"/>
    <col min="3" max="3" width="10.875" bestFit="1" customWidth="1"/>
    <col min="4" max="4" width="11.875" customWidth="1"/>
  </cols>
  <sheetData>
    <row r="1" spans="1:4">
      <c r="A1" s="86" t="s">
        <v>89</v>
      </c>
      <c r="B1" s="183" t="str">
        <f>'Anagrafica sedi'!B2</f>
        <v>UMBRA ACQUE S.P.A.</v>
      </c>
      <c r="C1" s="183"/>
      <c r="D1" s="184"/>
    </row>
    <row r="2" spans="1:4">
      <c r="A2" s="88" t="s">
        <v>87</v>
      </c>
      <c r="B2" s="89" t="s">
        <v>116</v>
      </c>
      <c r="C2" s="185">
        <f>IF('Dettagli sede 18106'!P14=0,'Dettagli sede POP'!J14,'Dettagli sede 18106'!P14)/1000</f>
        <v>138168.03</v>
      </c>
      <c r="D2" s="186"/>
    </row>
    <row r="3" spans="1:4">
      <c r="A3" s="88" t="s">
        <v>88</v>
      </c>
      <c r="B3" s="105">
        <f>'elem. compilazione capitolato'!C3</f>
        <v>43831</v>
      </c>
      <c r="C3" s="187">
        <f>'elem. compilazione capitolato'!D3</f>
        <v>44196</v>
      </c>
      <c r="D3" s="188"/>
    </row>
    <row r="4" spans="1:4">
      <c r="A4" s="88" t="s">
        <v>117</v>
      </c>
      <c r="B4" s="181" t="str">
        <f>IF('Dettagli sede 18106'!P14=0,"POP","Del. 181/06")</f>
        <v>Del. 181/06</v>
      </c>
      <c r="C4" s="181"/>
      <c r="D4" s="182"/>
    </row>
    <row r="5" spans="1:4">
      <c r="A5" s="88" t="s">
        <v>90</v>
      </c>
      <c r="B5" s="181" t="str">
        <f>IF('elem. compilazione capitolato'!C4&lt;&gt;"",'elem. compilazione capitolato'!C4,"")</f>
        <v>BON</v>
      </c>
      <c r="C5" s="181"/>
      <c r="D5" s="182"/>
    </row>
    <row r="6" spans="1:4">
      <c r="A6" s="88" t="s">
        <v>91</v>
      </c>
      <c r="B6" s="181" t="str">
        <f>IF('elem. compilazione capitolato'!C5&lt;&gt;"",'elem. compilazione capitolato'!C5,"")</f>
        <v>30 GGDFFM</v>
      </c>
      <c r="C6" s="181"/>
      <c r="D6" s="182"/>
    </row>
    <row r="7" spans="1:4">
      <c r="A7" s="88" t="s">
        <v>92</v>
      </c>
      <c r="B7" s="181" t="str">
        <f>IF('elem. compilazione capitolato'!C7&lt;&gt;"",'elem. compilazione capitolato'!C7,"")</f>
        <v>LIMITI DI LEGGE</v>
      </c>
      <c r="C7" s="181"/>
      <c r="D7" s="182"/>
    </row>
    <row r="8" spans="1:4">
      <c r="A8" s="88" t="s">
        <v>56</v>
      </c>
      <c r="B8" s="181" t="str">
        <f>IF('elem. compilazione capitolato'!C8&lt;&gt;"",'elem. compilazione capitolato'!C8,"")</f>
        <v>NO</v>
      </c>
      <c r="C8" s="181"/>
      <c r="D8" s="182"/>
    </row>
    <row r="9" spans="1:4">
      <c r="A9" s="88" t="s">
        <v>93</v>
      </c>
      <c r="B9" s="89" t="str">
        <f>'elem. compilazione capitolato'!C9</f>
        <v>FISSO</v>
      </c>
      <c r="C9" s="181">
        <f>IF('elem. compilazione capitolato'!C9&lt;&gt;"",'elem. compilazione capitolato'!D9,"")</f>
        <v>0</v>
      </c>
      <c r="D9" s="182"/>
    </row>
    <row r="10" spans="1:4">
      <c r="A10" s="15" t="s">
        <v>94</v>
      </c>
      <c r="B10" s="181" t="s">
        <v>95</v>
      </c>
      <c r="C10" s="181"/>
      <c r="D10" s="182"/>
    </row>
    <row r="11" spans="1:4">
      <c r="A11" s="100"/>
      <c r="B11" s="181" t="s">
        <v>96</v>
      </c>
      <c r="C11" s="181"/>
      <c r="D11" s="182"/>
    </row>
    <row r="12" spans="1:4">
      <c r="A12" s="100"/>
      <c r="B12" s="181" t="s">
        <v>97</v>
      </c>
      <c r="C12" s="181"/>
      <c r="D12" s="182"/>
    </row>
    <row r="13" spans="1:4">
      <c r="A13" s="100"/>
      <c r="B13" s="181" t="s">
        <v>98</v>
      </c>
      <c r="C13" s="181"/>
      <c r="D13" s="182"/>
    </row>
    <row r="14" spans="1:4">
      <c r="A14" s="100"/>
      <c r="B14" s="181" t="s">
        <v>99</v>
      </c>
      <c r="C14" s="181"/>
      <c r="D14" s="182"/>
    </row>
    <row r="15" spans="1:4">
      <c r="A15" s="100"/>
      <c r="B15" s="181" t="s">
        <v>100</v>
      </c>
      <c r="C15" s="181"/>
      <c r="D15" s="182"/>
    </row>
    <row r="16" spans="1:4">
      <c r="A16" s="100"/>
      <c r="B16" s="191" t="s">
        <v>124</v>
      </c>
      <c r="C16" s="192"/>
      <c r="D16" s="193"/>
    </row>
    <row r="17" spans="1:4">
      <c r="A17" s="101"/>
      <c r="B17" s="181" t="s">
        <v>101</v>
      </c>
      <c r="C17" s="181"/>
      <c r="D17" s="182"/>
    </row>
    <row r="18" spans="1:4">
      <c r="A18" s="15" t="s">
        <v>102</v>
      </c>
      <c r="B18" s="181" t="s">
        <v>103</v>
      </c>
      <c r="C18" s="181"/>
      <c r="D18" s="182"/>
    </row>
    <row r="19" spans="1:4">
      <c r="A19" s="100"/>
      <c r="B19" s="181" t="s">
        <v>104</v>
      </c>
      <c r="C19" s="181"/>
      <c r="D19" s="182"/>
    </row>
    <row r="20" spans="1:4">
      <c r="A20" s="100"/>
      <c r="B20" s="181" t="s">
        <v>105</v>
      </c>
      <c r="C20" s="181"/>
      <c r="D20" s="182"/>
    </row>
    <row r="21" spans="1:4">
      <c r="A21" s="100"/>
      <c r="B21" s="181" t="s">
        <v>106</v>
      </c>
      <c r="C21" s="181"/>
      <c r="D21" s="182"/>
    </row>
    <row r="22" spans="1:4">
      <c r="A22" s="100"/>
      <c r="B22" s="181" t="s">
        <v>108</v>
      </c>
      <c r="C22" s="181"/>
      <c r="D22" s="182"/>
    </row>
    <row r="23" spans="1:4">
      <c r="A23" s="100"/>
      <c r="B23" s="181" t="s">
        <v>107</v>
      </c>
      <c r="C23" s="181"/>
      <c r="D23" s="182"/>
    </row>
    <row r="24" spans="1:4">
      <c r="A24" s="101"/>
      <c r="B24" s="181" t="s">
        <v>109</v>
      </c>
      <c r="C24" s="181"/>
      <c r="D24" s="182"/>
    </row>
    <row r="25" spans="1:4">
      <c r="A25" s="88" t="s">
        <v>84</v>
      </c>
      <c r="B25" s="181" t="str">
        <f>'elem. compilazione capitolato'!C15</f>
        <v>NO</v>
      </c>
      <c r="C25" s="181"/>
      <c r="D25" s="182"/>
    </row>
    <row r="26" spans="1:4">
      <c r="A26" s="88" t="s">
        <v>69</v>
      </c>
      <c r="B26" s="181" t="str">
        <f>'elem. compilazione capitolato'!C6</f>
        <v>SI</v>
      </c>
      <c r="C26" s="181"/>
      <c r="D26" s="182"/>
    </row>
    <row r="27" spans="1:4">
      <c r="A27" s="15" t="s">
        <v>110</v>
      </c>
      <c r="B27" s="103" t="s">
        <v>111</v>
      </c>
      <c r="C27" s="179" t="str">
        <f>'elem. compilazione capitolato'!C13:D13</f>
        <v>NO</v>
      </c>
      <c r="D27" s="180"/>
    </row>
    <row r="28" spans="1:4">
      <c r="A28" s="100"/>
      <c r="B28" s="181" t="s">
        <v>112</v>
      </c>
      <c r="C28" s="181"/>
      <c r="D28" s="182"/>
    </row>
    <row r="29" spans="1:4">
      <c r="A29" s="100"/>
      <c r="B29" s="181" t="s">
        <v>113</v>
      </c>
      <c r="C29" s="181"/>
      <c r="D29" s="182"/>
    </row>
    <row r="30" spans="1:4">
      <c r="A30" s="100"/>
      <c r="B30" s="181" t="s">
        <v>114</v>
      </c>
      <c r="C30" s="181"/>
      <c r="D30" s="182"/>
    </row>
    <row r="31" spans="1:4" ht="15" thickBot="1">
      <c r="A31" s="102"/>
      <c r="B31" s="189" t="s">
        <v>115</v>
      </c>
      <c r="C31" s="189"/>
      <c r="D31" s="190"/>
    </row>
    <row r="32" spans="1:4" ht="26.25" customHeight="1">
      <c r="A32" s="178" t="s">
        <v>118</v>
      </c>
      <c r="B32" s="178"/>
      <c r="C32" s="178"/>
      <c r="D32" s="178"/>
    </row>
  </sheetData>
  <mergeCells count="32">
    <mergeCell ref="B11:D11"/>
    <mergeCell ref="B17:D17"/>
    <mergeCell ref="B30:D30"/>
    <mergeCell ref="B31:D31"/>
    <mergeCell ref="B24:D24"/>
    <mergeCell ref="B25:D25"/>
    <mergeCell ref="B26:D26"/>
    <mergeCell ref="B28:D28"/>
    <mergeCell ref="B29:D29"/>
    <mergeCell ref="B18:D18"/>
    <mergeCell ref="B19:D19"/>
    <mergeCell ref="B20:D20"/>
    <mergeCell ref="B21:D21"/>
    <mergeCell ref="B22:D22"/>
    <mergeCell ref="B23:D23"/>
    <mergeCell ref="B16:D16"/>
    <mergeCell ref="A32:D32"/>
    <mergeCell ref="C27:D27"/>
    <mergeCell ref="B10:D10"/>
    <mergeCell ref="B1:D1"/>
    <mergeCell ref="C2:D2"/>
    <mergeCell ref="C3:D3"/>
    <mergeCell ref="B4:D4"/>
    <mergeCell ref="B5:D5"/>
    <mergeCell ref="B6:D6"/>
    <mergeCell ref="B8:D8"/>
    <mergeCell ref="B7:D7"/>
    <mergeCell ref="C9:D9"/>
    <mergeCell ref="B12:D12"/>
    <mergeCell ref="B13:D13"/>
    <mergeCell ref="B14:D14"/>
    <mergeCell ref="B15:D1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77"/>
  <sheetViews>
    <sheetView tabSelected="1" topLeftCell="A1422" zoomScaleNormal="100" workbookViewId="0">
      <selection activeCell="B1459" sqref="B1459"/>
    </sheetView>
  </sheetViews>
  <sheetFormatPr defaultRowHeight="14.25"/>
  <cols>
    <col min="1" max="1" width="5.75" bestFit="1" customWidth="1"/>
    <col min="2" max="2" width="19.75" bestFit="1" customWidth="1"/>
    <col min="3" max="3" width="14.75" bestFit="1" customWidth="1"/>
    <col min="4" max="4" width="60.75" bestFit="1" customWidth="1"/>
    <col min="5" max="5" width="28.75" bestFit="1" customWidth="1"/>
    <col min="6" max="6" width="5.875" bestFit="1" customWidth="1"/>
    <col min="7" max="7" width="6.625" bestFit="1" customWidth="1"/>
    <col min="8" max="8" width="14.625" bestFit="1" customWidth="1"/>
    <col min="9" max="9" width="6.5" bestFit="1" customWidth="1"/>
    <col min="10" max="10" width="18.75" bestFit="1" customWidth="1"/>
    <col min="11" max="13" width="12.625" bestFit="1" customWidth="1"/>
    <col min="14" max="14" width="10.125" bestFit="1" customWidth="1"/>
    <col min="15" max="15" width="14.75" bestFit="1" customWidth="1"/>
  </cols>
  <sheetData>
    <row r="1" spans="1:14">
      <c r="A1" s="89" t="s">
        <v>145</v>
      </c>
      <c r="B1" s="89" t="s">
        <v>146</v>
      </c>
      <c r="C1" s="89" t="s">
        <v>40</v>
      </c>
      <c r="D1" s="89" t="s">
        <v>147</v>
      </c>
      <c r="E1" s="89" t="s">
        <v>148</v>
      </c>
      <c r="F1" s="89" t="s">
        <v>1917</v>
      </c>
      <c r="G1" s="89" t="s">
        <v>149</v>
      </c>
      <c r="H1" s="89" t="s">
        <v>150</v>
      </c>
      <c r="I1" s="89" t="s">
        <v>151</v>
      </c>
      <c r="J1" s="106" t="s">
        <v>152</v>
      </c>
      <c r="K1" s="106" t="s">
        <v>24</v>
      </c>
      <c r="L1" s="106" t="s">
        <v>25</v>
      </c>
      <c r="M1" s="106" t="s">
        <v>26</v>
      </c>
      <c r="N1" s="130" t="s">
        <v>3021</v>
      </c>
    </row>
    <row r="2" spans="1:14">
      <c r="A2" s="89">
        <v>1</v>
      </c>
      <c r="B2" s="89" t="s">
        <v>138</v>
      </c>
      <c r="C2" s="89" t="s">
        <v>153</v>
      </c>
      <c r="D2" s="89" t="s">
        <v>154</v>
      </c>
      <c r="E2" s="89" t="s">
        <v>155</v>
      </c>
      <c r="F2" s="89" t="s">
        <v>1918</v>
      </c>
      <c r="G2" s="129">
        <v>5010</v>
      </c>
      <c r="H2" s="89">
        <v>57</v>
      </c>
      <c r="I2" s="89" t="s">
        <v>156</v>
      </c>
      <c r="J2" s="106">
        <v>88700</v>
      </c>
      <c r="K2" s="106">
        <v>30400</v>
      </c>
      <c r="L2" s="106">
        <v>23600</v>
      </c>
      <c r="M2" s="106">
        <v>34700</v>
      </c>
      <c r="N2" s="89"/>
    </row>
    <row r="3" spans="1:14">
      <c r="A3" s="89">
        <f>+A2+1</f>
        <v>2</v>
      </c>
      <c r="B3" s="89" t="s">
        <v>138</v>
      </c>
      <c r="C3" s="89" t="s">
        <v>157</v>
      </c>
      <c r="D3" s="89" t="s">
        <v>158</v>
      </c>
      <c r="E3" s="89" t="s">
        <v>155</v>
      </c>
      <c r="F3" s="89" t="s">
        <v>1918</v>
      </c>
      <c r="G3" s="129">
        <v>5010</v>
      </c>
      <c r="H3" s="89">
        <v>38</v>
      </c>
      <c r="I3" s="89" t="s">
        <v>159</v>
      </c>
      <c r="J3" s="106">
        <v>85600</v>
      </c>
      <c r="K3" s="106">
        <v>27400</v>
      </c>
      <c r="L3" s="106">
        <v>19900</v>
      </c>
      <c r="M3" s="106">
        <v>38300</v>
      </c>
      <c r="N3" s="89"/>
    </row>
    <row r="4" spans="1:14">
      <c r="A4" s="89">
        <f t="shared" ref="A4:A67" si="0">+A3+1</f>
        <v>3</v>
      </c>
      <c r="B4" s="89" t="s">
        <v>138</v>
      </c>
      <c r="C4" s="89" t="s">
        <v>160</v>
      </c>
      <c r="D4" s="89" t="s">
        <v>161</v>
      </c>
      <c r="E4" s="89" t="s">
        <v>155</v>
      </c>
      <c r="F4" s="89" t="s">
        <v>1918</v>
      </c>
      <c r="G4" s="129">
        <v>5010</v>
      </c>
      <c r="H4" s="89">
        <v>40</v>
      </c>
      <c r="I4" s="89" t="s">
        <v>159</v>
      </c>
      <c r="J4" s="106">
        <v>155100</v>
      </c>
      <c r="K4" s="106">
        <v>53500</v>
      </c>
      <c r="L4" s="106">
        <v>39600</v>
      </c>
      <c r="M4" s="106">
        <v>62000</v>
      </c>
      <c r="N4" s="89"/>
    </row>
    <row r="5" spans="1:14">
      <c r="A5" s="89">
        <f t="shared" si="0"/>
        <v>4</v>
      </c>
      <c r="B5" s="89" t="s">
        <v>138</v>
      </c>
      <c r="C5" s="89" t="s">
        <v>162</v>
      </c>
      <c r="D5" s="89" t="s">
        <v>163</v>
      </c>
      <c r="E5" s="89" t="s">
        <v>164</v>
      </c>
      <c r="F5" s="89" t="s">
        <v>131</v>
      </c>
      <c r="G5" s="129">
        <v>6059</v>
      </c>
      <c r="H5" s="89">
        <v>53</v>
      </c>
      <c r="I5" s="89" t="s">
        <v>159</v>
      </c>
      <c r="J5" s="106">
        <v>300</v>
      </c>
      <c r="K5" s="106">
        <v>100</v>
      </c>
      <c r="L5" s="106">
        <v>100</v>
      </c>
      <c r="M5" s="106">
        <v>100</v>
      </c>
      <c r="N5" s="89"/>
    </row>
    <row r="6" spans="1:14">
      <c r="A6" s="89">
        <f t="shared" si="0"/>
        <v>5</v>
      </c>
      <c r="B6" s="89" t="s">
        <v>138</v>
      </c>
      <c r="C6" s="89" t="s">
        <v>165</v>
      </c>
      <c r="D6" s="89" t="s">
        <v>166</v>
      </c>
      <c r="E6" s="89" t="s">
        <v>164</v>
      </c>
      <c r="F6" s="89" t="s">
        <v>131</v>
      </c>
      <c r="G6" s="129">
        <v>6059</v>
      </c>
      <c r="H6" s="89">
        <v>3.3</v>
      </c>
      <c r="I6" s="89" t="s">
        <v>159</v>
      </c>
      <c r="J6" s="106">
        <v>900</v>
      </c>
      <c r="K6" s="106">
        <v>300</v>
      </c>
      <c r="L6" s="106">
        <v>200</v>
      </c>
      <c r="M6" s="106">
        <v>400</v>
      </c>
      <c r="N6" s="89"/>
    </row>
    <row r="7" spans="1:14">
      <c r="A7" s="89">
        <f t="shared" si="0"/>
        <v>6</v>
      </c>
      <c r="B7" s="89" t="s">
        <v>138</v>
      </c>
      <c r="C7" s="89" t="s">
        <v>167</v>
      </c>
      <c r="D7" s="89" t="s">
        <v>168</v>
      </c>
      <c r="E7" s="89" t="s">
        <v>164</v>
      </c>
      <c r="F7" s="89" t="s">
        <v>131</v>
      </c>
      <c r="G7" s="129">
        <v>6059</v>
      </c>
      <c r="H7" s="89">
        <v>132</v>
      </c>
      <c r="I7" s="89" t="s">
        <v>156</v>
      </c>
      <c r="J7" s="106">
        <v>205100</v>
      </c>
      <c r="K7" s="106">
        <v>77900</v>
      </c>
      <c r="L7" s="106">
        <v>49100</v>
      </c>
      <c r="M7" s="106">
        <v>78100</v>
      </c>
      <c r="N7" s="89"/>
    </row>
    <row r="8" spans="1:14">
      <c r="A8" s="89">
        <f t="shared" si="0"/>
        <v>7</v>
      </c>
      <c r="B8" s="89" t="s">
        <v>138</v>
      </c>
      <c r="C8" s="89" t="s">
        <v>169</v>
      </c>
      <c r="D8" s="89" t="s">
        <v>170</v>
      </c>
      <c r="E8" s="89" t="s">
        <v>164</v>
      </c>
      <c r="F8" s="89" t="s">
        <v>131</v>
      </c>
      <c r="G8" s="129">
        <v>6059</v>
      </c>
      <c r="H8" s="89">
        <v>33</v>
      </c>
      <c r="I8" s="89" t="s">
        <v>159</v>
      </c>
      <c r="J8" s="106">
        <v>55500</v>
      </c>
      <c r="K8" s="106">
        <v>23000</v>
      </c>
      <c r="L8" s="106">
        <v>12300</v>
      </c>
      <c r="M8" s="106">
        <v>20200</v>
      </c>
      <c r="N8" s="89"/>
    </row>
    <row r="9" spans="1:14">
      <c r="A9" s="89">
        <f t="shared" si="0"/>
        <v>8</v>
      </c>
      <c r="B9" s="89" t="s">
        <v>138</v>
      </c>
      <c r="C9" s="89" t="s">
        <v>171</v>
      </c>
      <c r="D9" s="89" t="s">
        <v>172</v>
      </c>
      <c r="E9" s="89" t="s">
        <v>164</v>
      </c>
      <c r="F9" s="89" t="s">
        <v>131</v>
      </c>
      <c r="G9" s="129">
        <v>6059</v>
      </c>
      <c r="H9" s="89">
        <v>60</v>
      </c>
      <c r="I9" s="89" t="s">
        <v>159</v>
      </c>
      <c r="J9" s="106">
        <v>180900</v>
      </c>
      <c r="K9" s="106">
        <v>59700</v>
      </c>
      <c r="L9" s="106">
        <v>42300</v>
      </c>
      <c r="M9" s="106">
        <v>78900</v>
      </c>
      <c r="N9" s="89"/>
    </row>
    <row r="10" spans="1:14">
      <c r="A10" s="89">
        <f t="shared" si="0"/>
        <v>9</v>
      </c>
      <c r="B10" s="89" t="s">
        <v>138</v>
      </c>
      <c r="C10" s="89" t="s">
        <v>173</v>
      </c>
      <c r="D10" s="89" t="s">
        <v>174</v>
      </c>
      <c r="E10" s="89" t="s">
        <v>175</v>
      </c>
      <c r="F10" s="89" t="s">
        <v>131</v>
      </c>
      <c r="G10" s="129">
        <v>6024</v>
      </c>
      <c r="H10" s="89">
        <v>167</v>
      </c>
      <c r="I10" s="89" t="s">
        <v>159</v>
      </c>
      <c r="J10" s="106">
        <v>407600</v>
      </c>
      <c r="K10" s="106">
        <v>150600</v>
      </c>
      <c r="L10" s="106">
        <v>97600</v>
      </c>
      <c r="M10" s="106">
        <v>159400</v>
      </c>
      <c r="N10" s="89"/>
    </row>
    <row r="11" spans="1:14">
      <c r="A11" s="89">
        <f t="shared" si="0"/>
        <v>10</v>
      </c>
      <c r="B11" s="89" t="s">
        <v>138</v>
      </c>
      <c r="C11" s="89" t="s">
        <v>176</v>
      </c>
      <c r="D11" s="89" t="s">
        <v>177</v>
      </c>
      <c r="E11" s="89" t="s">
        <v>175</v>
      </c>
      <c r="F11" s="89" t="s">
        <v>131</v>
      </c>
      <c r="G11" s="129">
        <v>6024</v>
      </c>
      <c r="H11" s="89">
        <v>95</v>
      </c>
      <c r="I11" s="89" t="s">
        <v>159</v>
      </c>
      <c r="J11" s="106">
        <v>182200</v>
      </c>
      <c r="K11" s="106">
        <v>59700</v>
      </c>
      <c r="L11" s="106">
        <v>42500</v>
      </c>
      <c r="M11" s="106">
        <v>80000</v>
      </c>
      <c r="N11" s="89"/>
    </row>
    <row r="12" spans="1:14">
      <c r="A12" s="89">
        <f t="shared" si="0"/>
        <v>11</v>
      </c>
      <c r="B12" s="89" t="s">
        <v>138</v>
      </c>
      <c r="C12" s="89" t="s">
        <v>178</v>
      </c>
      <c r="D12" s="89" t="s">
        <v>179</v>
      </c>
      <c r="E12" s="89" t="s">
        <v>180</v>
      </c>
      <c r="F12" s="89" t="s">
        <v>131</v>
      </c>
      <c r="G12" s="129">
        <v>6012</v>
      </c>
      <c r="H12" s="89">
        <v>350</v>
      </c>
      <c r="I12" s="89" t="s">
        <v>156</v>
      </c>
      <c r="J12" s="106">
        <v>1633000</v>
      </c>
      <c r="K12" s="106">
        <v>530900</v>
      </c>
      <c r="L12" s="106">
        <v>385500</v>
      </c>
      <c r="M12" s="106">
        <v>716600</v>
      </c>
      <c r="N12" s="89"/>
    </row>
    <row r="13" spans="1:14">
      <c r="A13" s="89">
        <f t="shared" si="0"/>
        <v>12</v>
      </c>
      <c r="B13" s="89" t="s">
        <v>138</v>
      </c>
      <c r="C13" s="89" t="s">
        <v>181</v>
      </c>
      <c r="D13" s="89" t="s">
        <v>182</v>
      </c>
      <c r="E13" s="89" t="s">
        <v>180</v>
      </c>
      <c r="F13" s="89" t="s">
        <v>131</v>
      </c>
      <c r="G13" s="129">
        <v>6012</v>
      </c>
      <c r="H13" s="89">
        <v>50</v>
      </c>
      <c r="I13" s="89" t="s">
        <v>159</v>
      </c>
      <c r="J13" s="106">
        <v>66700</v>
      </c>
      <c r="K13" s="106">
        <v>22400</v>
      </c>
      <c r="L13" s="106">
        <v>16400</v>
      </c>
      <c r="M13" s="106">
        <v>27900</v>
      </c>
      <c r="N13" s="89"/>
    </row>
    <row r="14" spans="1:14">
      <c r="A14" s="89">
        <f t="shared" si="0"/>
        <v>13</v>
      </c>
      <c r="B14" s="89" t="s">
        <v>138</v>
      </c>
      <c r="C14" s="89" t="s">
        <v>183</v>
      </c>
      <c r="D14" s="89" t="s">
        <v>184</v>
      </c>
      <c r="E14" s="89" t="s">
        <v>180</v>
      </c>
      <c r="F14" s="89" t="s">
        <v>131</v>
      </c>
      <c r="G14" s="129">
        <v>6012</v>
      </c>
      <c r="H14" s="89">
        <v>105</v>
      </c>
      <c r="I14" s="89" t="s">
        <v>156</v>
      </c>
      <c r="J14" s="106">
        <v>250700</v>
      </c>
      <c r="K14" s="106">
        <v>86600</v>
      </c>
      <c r="L14" s="106">
        <v>62100</v>
      </c>
      <c r="M14" s="106">
        <v>102000</v>
      </c>
      <c r="N14" s="89"/>
    </row>
    <row r="15" spans="1:14">
      <c r="A15" s="89">
        <f t="shared" si="0"/>
        <v>14</v>
      </c>
      <c r="B15" s="89" t="s">
        <v>138</v>
      </c>
      <c r="C15" s="89" t="s">
        <v>185</v>
      </c>
      <c r="D15" s="89" t="s">
        <v>186</v>
      </c>
      <c r="E15" s="89" t="s">
        <v>187</v>
      </c>
      <c r="F15" s="89" t="s">
        <v>1918</v>
      </c>
      <c r="G15" s="129">
        <v>5023</v>
      </c>
      <c r="H15" s="89">
        <v>607</v>
      </c>
      <c r="I15" s="89" t="s">
        <v>156</v>
      </c>
      <c r="J15" s="106">
        <v>3814500</v>
      </c>
      <c r="K15" s="106">
        <v>1241600</v>
      </c>
      <c r="L15" s="106">
        <v>943300</v>
      </c>
      <c r="M15" s="106">
        <v>1629600</v>
      </c>
      <c r="N15" s="89"/>
    </row>
    <row r="16" spans="1:14">
      <c r="A16" s="89">
        <f t="shared" si="0"/>
        <v>15</v>
      </c>
      <c r="B16" s="89" t="s">
        <v>138</v>
      </c>
      <c r="C16" s="89" t="s">
        <v>188</v>
      </c>
      <c r="D16" s="89" t="s">
        <v>189</v>
      </c>
      <c r="E16" s="89" t="s">
        <v>190</v>
      </c>
      <c r="F16" s="89" t="s">
        <v>131</v>
      </c>
      <c r="G16" s="129">
        <v>6023</v>
      </c>
      <c r="H16" s="89">
        <v>438</v>
      </c>
      <c r="I16" s="89" t="s">
        <v>156</v>
      </c>
      <c r="J16" s="106">
        <v>1431000</v>
      </c>
      <c r="K16" s="106">
        <v>481500</v>
      </c>
      <c r="L16" s="106">
        <v>358200</v>
      </c>
      <c r="M16" s="106">
        <v>591300</v>
      </c>
      <c r="N16" s="89"/>
    </row>
    <row r="17" spans="1:14">
      <c r="A17" s="89">
        <f t="shared" si="0"/>
        <v>16</v>
      </c>
      <c r="B17" s="89" t="s">
        <v>138</v>
      </c>
      <c r="C17" s="89" t="s">
        <v>191</v>
      </c>
      <c r="D17" s="89" t="s">
        <v>192</v>
      </c>
      <c r="E17" s="89" t="s">
        <v>190</v>
      </c>
      <c r="F17" s="89" t="s">
        <v>131</v>
      </c>
      <c r="G17" s="129">
        <v>6023</v>
      </c>
      <c r="H17" s="89">
        <v>92</v>
      </c>
      <c r="I17" s="89" t="s">
        <v>156</v>
      </c>
      <c r="J17" s="106">
        <v>290200</v>
      </c>
      <c r="K17" s="106">
        <v>97300</v>
      </c>
      <c r="L17" s="106">
        <v>73500</v>
      </c>
      <c r="M17" s="106">
        <v>119400</v>
      </c>
      <c r="N17" s="89"/>
    </row>
    <row r="18" spans="1:14">
      <c r="A18" s="89">
        <f t="shared" si="0"/>
        <v>17</v>
      </c>
      <c r="B18" s="89" t="s">
        <v>138</v>
      </c>
      <c r="C18" s="89" t="s">
        <v>193</v>
      </c>
      <c r="D18" s="89" t="s">
        <v>192</v>
      </c>
      <c r="E18" s="89" t="s">
        <v>190</v>
      </c>
      <c r="F18" s="89" t="s">
        <v>131</v>
      </c>
      <c r="G18" s="129">
        <v>6023</v>
      </c>
      <c r="H18" s="89">
        <v>37</v>
      </c>
      <c r="I18" s="89" t="s">
        <v>156</v>
      </c>
      <c r="J18" s="106">
        <v>22700</v>
      </c>
      <c r="K18" s="106">
        <v>6400</v>
      </c>
      <c r="L18" s="106">
        <v>8100</v>
      </c>
      <c r="M18" s="106">
        <v>8200</v>
      </c>
      <c r="N18" s="89"/>
    </row>
    <row r="19" spans="1:14">
      <c r="A19" s="89">
        <f t="shared" si="0"/>
        <v>18</v>
      </c>
      <c r="B19" s="89" t="s">
        <v>138</v>
      </c>
      <c r="C19" s="89" t="s">
        <v>194</v>
      </c>
      <c r="D19" s="89" t="s">
        <v>195</v>
      </c>
      <c r="E19" s="89" t="s">
        <v>175</v>
      </c>
      <c r="F19" s="89" t="s">
        <v>131</v>
      </c>
      <c r="G19" s="129">
        <v>6024</v>
      </c>
      <c r="H19" s="89">
        <v>395</v>
      </c>
      <c r="I19" s="89" t="s">
        <v>156</v>
      </c>
      <c r="J19" s="106">
        <v>706300</v>
      </c>
      <c r="K19" s="106">
        <v>236000</v>
      </c>
      <c r="L19" s="106">
        <v>162800</v>
      </c>
      <c r="M19" s="106">
        <v>307500</v>
      </c>
      <c r="N19" s="89"/>
    </row>
    <row r="20" spans="1:14">
      <c r="A20" s="89">
        <f t="shared" si="0"/>
        <v>19</v>
      </c>
      <c r="B20" s="89" t="s">
        <v>138</v>
      </c>
      <c r="C20" s="89" t="s">
        <v>196</v>
      </c>
      <c r="D20" s="89" t="s">
        <v>197</v>
      </c>
      <c r="E20" s="89" t="s">
        <v>175</v>
      </c>
      <c r="F20" s="89" t="s">
        <v>131</v>
      </c>
      <c r="G20" s="129">
        <v>6024</v>
      </c>
      <c r="H20" s="89">
        <v>37.5</v>
      </c>
      <c r="I20" s="89" t="s">
        <v>159</v>
      </c>
      <c r="J20" s="106">
        <v>187400</v>
      </c>
      <c r="K20" s="106">
        <v>63200</v>
      </c>
      <c r="L20" s="106">
        <v>46700</v>
      </c>
      <c r="M20" s="106">
        <v>77500</v>
      </c>
      <c r="N20" s="89"/>
    </row>
    <row r="21" spans="1:14">
      <c r="A21" s="89">
        <f t="shared" si="0"/>
        <v>20</v>
      </c>
      <c r="B21" s="89" t="s">
        <v>138</v>
      </c>
      <c r="C21" s="89" t="s">
        <v>198</v>
      </c>
      <c r="D21" s="89" t="s">
        <v>199</v>
      </c>
      <c r="E21" s="89" t="s">
        <v>175</v>
      </c>
      <c r="F21" s="89" t="s">
        <v>131</v>
      </c>
      <c r="G21" s="129">
        <v>6024</v>
      </c>
      <c r="H21" s="89">
        <v>37.5</v>
      </c>
      <c r="I21" s="89" t="s">
        <v>159</v>
      </c>
      <c r="J21" s="106">
        <v>13000</v>
      </c>
      <c r="K21" s="106">
        <v>4200</v>
      </c>
      <c r="L21" s="106">
        <v>3300</v>
      </c>
      <c r="M21" s="106">
        <v>5500</v>
      </c>
      <c r="N21" s="89"/>
    </row>
    <row r="22" spans="1:14">
      <c r="A22" s="89">
        <f t="shared" si="0"/>
        <v>21</v>
      </c>
      <c r="B22" s="89" t="s">
        <v>138</v>
      </c>
      <c r="C22" s="89" t="s">
        <v>200</v>
      </c>
      <c r="D22" s="89" t="s">
        <v>201</v>
      </c>
      <c r="E22" s="89" t="s">
        <v>175</v>
      </c>
      <c r="F22" s="89" t="s">
        <v>131</v>
      </c>
      <c r="G22" s="129">
        <v>6024</v>
      </c>
      <c r="H22" s="89">
        <v>125</v>
      </c>
      <c r="I22" s="89" t="s">
        <v>156</v>
      </c>
      <c r="J22" s="106">
        <v>665400</v>
      </c>
      <c r="K22" s="106">
        <v>161500</v>
      </c>
      <c r="L22" s="106">
        <v>172000</v>
      </c>
      <c r="M22" s="106">
        <v>331900</v>
      </c>
      <c r="N22" s="89"/>
    </row>
    <row r="23" spans="1:14">
      <c r="A23" s="89">
        <f t="shared" si="0"/>
        <v>22</v>
      </c>
      <c r="B23" s="89" t="s">
        <v>138</v>
      </c>
      <c r="C23" s="89" t="s">
        <v>202</v>
      </c>
      <c r="D23" s="89" t="s">
        <v>203</v>
      </c>
      <c r="E23" s="89" t="s">
        <v>175</v>
      </c>
      <c r="F23" s="89" t="s">
        <v>131</v>
      </c>
      <c r="G23" s="129">
        <v>6024</v>
      </c>
      <c r="H23" s="89">
        <v>155</v>
      </c>
      <c r="I23" s="89" t="s">
        <v>156</v>
      </c>
      <c r="J23" s="106">
        <v>760400</v>
      </c>
      <c r="K23" s="106">
        <v>240300</v>
      </c>
      <c r="L23" s="106">
        <v>178000</v>
      </c>
      <c r="M23" s="106">
        <v>342100</v>
      </c>
      <c r="N23" s="89"/>
    </row>
    <row r="24" spans="1:14">
      <c r="A24" s="89">
        <f t="shared" si="0"/>
        <v>23</v>
      </c>
      <c r="B24" s="89" t="s">
        <v>138</v>
      </c>
      <c r="C24" s="89" t="s">
        <v>204</v>
      </c>
      <c r="D24" s="89" t="s">
        <v>205</v>
      </c>
      <c r="E24" s="89" t="s">
        <v>175</v>
      </c>
      <c r="F24" s="89" t="s">
        <v>131</v>
      </c>
      <c r="G24" s="129">
        <v>6024</v>
      </c>
      <c r="H24" s="89">
        <v>875</v>
      </c>
      <c r="I24" s="89" t="s">
        <v>156</v>
      </c>
      <c r="J24" s="106">
        <v>2841300</v>
      </c>
      <c r="K24" s="106">
        <v>920900</v>
      </c>
      <c r="L24" s="106">
        <v>690500</v>
      </c>
      <c r="M24" s="106">
        <v>1229900</v>
      </c>
      <c r="N24" s="89"/>
    </row>
    <row r="25" spans="1:14">
      <c r="A25" s="89">
        <f t="shared" si="0"/>
        <v>24</v>
      </c>
      <c r="B25" s="89" t="s">
        <v>138</v>
      </c>
      <c r="C25" s="89" t="s">
        <v>206</v>
      </c>
      <c r="D25" s="89" t="s">
        <v>207</v>
      </c>
      <c r="E25" s="89" t="s">
        <v>175</v>
      </c>
      <c r="F25" s="89" t="s">
        <v>131</v>
      </c>
      <c r="G25" s="129">
        <v>6024</v>
      </c>
      <c r="H25" s="89">
        <v>135</v>
      </c>
      <c r="I25" s="89" t="s">
        <v>156</v>
      </c>
      <c r="J25" s="106">
        <v>208000</v>
      </c>
      <c r="K25" s="106">
        <v>58700</v>
      </c>
      <c r="L25" s="106">
        <v>51000</v>
      </c>
      <c r="M25" s="106">
        <v>98300</v>
      </c>
      <c r="N25" s="89"/>
    </row>
    <row r="26" spans="1:14">
      <c r="A26" s="89">
        <f t="shared" si="0"/>
        <v>25</v>
      </c>
      <c r="B26" s="89" t="s">
        <v>138</v>
      </c>
      <c r="C26" s="89" t="s">
        <v>208</v>
      </c>
      <c r="D26" s="89" t="s">
        <v>207</v>
      </c>
      <c r="E26" s="89" t="s">
        <v>175</v>
      </c>
      <c r="F26" s="89" t="s">
        <v>131</v>
      </c>
      <c r="G26" s="129">
        <v>6024</v>
      </c>
      <c r="H26" s="89">
        <v>60</v>
      </c>
      <c r="I26" s="89" t="s">
        <v>156</v>
      </c>
      <c r="J26" s="106">
        <v>327400</v>
      </c>
      <c r="K26" s="106">
        <v>113200</v>
      </c>
      <c r="L26" s="106">
        <v>83400</v>
      </c>
      <c r="M26" s="106">
        <v>130800</v>
      </c>
      <c r="N26" s="89"/>
    </row>
    <row r="27" spans="1:14">
      <c r="A27" s="89">
        <f t="shared" si="0"/>
        <v>26</v>
      </c>
      <c r="B27" s="89" t="s">
        <v>138</v>
      </c>
      <c r="C27" s="89" t="s">
        <v>209</v>
      </c>
      <c r="D27" s="89" t="s">
        <v>210</v>
      </c>
      <c r="E27" s="89" t="s">
        <v>211</v>
      </c>
      <c r="F27" s="89" t="s">
        <v>131</v>
      </c>
      <c r="G27" s="129">
        <v>6063</v>
      </c>
      <c r="H27" s="89">
        <v>88</v>
      </c>
      <c r="I27" s="89" t="s">
        <v>159</v>
      </c>
      <c r="J27" s="106">
        <v>133100</v>
      </c>
      <c r="K27" s="106">
        <v>43900</v>
      </c>
      <c r="L27" s="106">
        <v>33500</v>
      </c>
      <c r="M27" s="106">
        <v>55700</v>
      </c>
      <c r="N27" s="89"/>
    </row>
    <row r="28" spans="1:14">
      <c r="A28" s="89">
        <f t="shared" si="0"/>
        <v>27</v>
      </c>
      <c r="B28" s="89" t="s">
        <v>138</v>
      </c>
      <c r="C28" s="89" t="s">
        <v>212</v>
      </c>
      <c r="D28" s="89" t="s">
        <v>213</v>
      </c>
      <c r="E28" s="89" t="s">
        <v>211</v>
      </c>
      <c r="F28" s="89" t="s">
        <v>131</v>
      </c>
      <c r="G28" s="129">
        <v>6063</v>
      </c>
      <c r="H28" s="89">
        <v>191</v>
      </c>
      <c r="I28" s="89" t="s">
        <v>156</v>
      </c>
      <c r="J28" s="106">
        <v>593800</v>
      </c>
      <c r="K28" s="106">
        <v>202000</v>
      </c>
      <c r="L28" s="106">
        <v>138500</v>
      </c>
      <c r="M28" s="106">
        <v>253300</v>
      </c>
      <c r="N28" s="89"/>
    </row>
    <row r="29" spans="1:14">
      <c r="A29" s="89">
        <f t="shared" si="0"/>
        <v>28</v>
      </c>
      <c r="B29" s="89" t="s">
        <v>138</v>
      </c>
      <c r="C29" s="89" t="s">
        <v>214</v>
      </c>
      <c r="D29" s="89" t="s">
        <v>215</v>
      </c>
      <c r="E29" s="89" t="s">
        <v>211</v>
      </c>
      <c r="F29" s="89" t="s">
        <v>131</v>
      </c>
      <c r="G29" s="129">
        <v>6063</v>
      </c>
      <c r="H29" s="89">
        <v>92</v>
      </c>
      <c r="I29" s="89" t="s">
        <v>156</v>
      </c>
      <c r="J29" s="106">
        <v>17100</v>
      </c>
      <c r="K29" s="106">
        <v>5400</v>
      </c>
      <c r="L29" s="106">
        <v>4000</v>
      </c>
      <c r="M29" s="106">
        <v>7700</v>
      </c>
      <c r="N29" s="89"/>
    </row>
    <row r="30" spans="1:14">
      <c r="A30" s="89">
        <f t="shared" si="0"/>
        <v>29</v>
      </c>
      <c r="B30" s="89" t="s">
        <v>138</v>
      </c>
      <c r="C30" s="89" t="s">
        <v>216</v>
      </c>
      <c r="D30" s="89" t="s">
        <v>217</v>
      </c>
      <c r="E30" s="89" t="s">
        <v>218</v>
      </c>
      <c r="F30" s="89" t="s">
        <v>131</v>
      </c>
      <c r="G30" s="129">
        <v>6072</v>
      </c>
      <c r="H30" s="89">
        <v>1.7</v>
      </c>
      <c r="I30" s="89" t="s">
        <v>159</v>
      </c>
      <c r="J30" s="106">
        <v>300</v>
      </c>
      <c r="K30" s="106">
        <v>100</v>
      </c>
      <c r="L30" s="106">
        <v>100</v>
      </c>
      <c r="M30" s="106">
        <v>100</v>
      </c>
      <c r="N30" s="89"/>
    </row>
    <row r="31" spans="1:14">
      <c r="A31" s="89">
        <f t="shared" si="0"/>
        <v>30</v>
      </c>
      <c r="B31" s="89" t="s">
        <v>138</v>
      </c>
      <c r="C31" s="89" t="s">
        <v>219</v>
      </c>
      <c r="D31" s="89" t="s">
        <v>220</v>
      </c>
      <c r="E31" s="89" t="s">
        <v>218</v>
      </c>
      <c r="F31" s="89" t="s">
        <v>131</v>
      </c>
      <c r="G31" s="129">
        <v>6055</v>
      </c>
      <c r="H31" s="89">
        <v>250</v>
      </c>
      <c r="I31" s="89" t="s">
        <v>156</v>
      </c>
      <c r="J31" s="106">
        <v>639200</v>
      </c>
      <c r="K31" s="106">
        <v>208700</v>
      </c>
      <c r="L31" s="106">
        <v>148600</v>
      </c>
      <c r="M31" s="106">
        <v>281900</v>
      </c>
      <c r="N31" s="89"/>
    </row>
    <row r="32" spans="1:14">
      <c r="A32" s="89">
        <f t="shared" si="0"/>
        <v>31</v>
      </c>
      <c r="B32" s="89" t="s">
        <v>138</v>
      </c>
      <c r="C32" s="89" t="s">
        <v>221</v>
      </c>
      <c r="D32" s="89" t="s">
        <v>222</v>
      </c>
      <c r="E32" s="89" t="s">
        <v>223</v>
      </c>
      <c r="F32" s="89" t="s">
        <v>131</v>
      </c>
      <c r="G32" s="129">
        <v>6025</v>
      </c>
      <c r="H32" s="89">
        <v>60</v>
      </c>
      <c r="I32" s="89" t="s">
        <v>159</v>
      </c>
      <c r="J32" s="106">
        <v>246200</v>
      </c>
      <c r="K32" s="106">
        <v>77800</v>
      </c>
      <c r="L32" s="106">
        <v>58500</v>
      </c>
      <c r="M32" s="106">
        <v>109900</v>
      </c>
      <c r="N32" s="89"/>
    </row>
    <row r="33" spans="1:14">
      <c r="A33" s="89">
        <f t="shared" si="0"/>
        <v>32</v>
      </c>
      <c r="B33" s="89" t="s">
        <v>138</v>
      </c>
      <c r="C33" s="89" t="s">
        <v>224</v>
      </c>
      <c r="D33" s="89" t="s">
        <v>225</v>
      </c>
      <c r="E33" s="89" t="s">
        <v>223</v>
      </c>
      <c r="F33" s="89" t="s">
        <v>131</v>
      </c>
      <c r="G33" s="129">
        <v>6025</v>
      </c>
      <c r="H33" s="89">
        <v>75</v>
      </c>
      <c r="I33" s="89" t="s">
        <v>159</v>
      </c>
      <c r="J33" s="106">
        <v>300100</v>
      </c>
      <c r="K33" s="106">
        <v>95400</v>
      </c>
      <c r="L33" s="106">
        <v>70400</v>
      </c>
      <c r="M33" s="106">
        <v>134300</v>
      </c>
      <c r="N33" s="89"/>
    </row>
    <row r="34" spans="1:14">
      <c r="A34" s="89">
        <f t="shared" si="0"/>
        <v>33</v>
      </c>
      <c r="B34" s="89" t="s">
        <v>138</v>
      </c>
      <c r="C34" s="89" t="s">
        <v>226</v>
      </c>
      <c r="D34" s="89" t="s">
        <v>227</v>
      </c>
      <c r="E34" s="89" t="s">
        <v>223</v>
      </c>
      <c r="F34" s="89" t="s">
        <v>131</v>
      </c>
      <c r="G34" s="129">
        <v>6025</v>
      </c>
      <c r="H34" s="89">
        <v>1813</v>
      </c>
      <c r="I34" s="89" t="s">
        <v>156</v>
      </c>
      <c r="J34" s="106">
        <v>5105500</v>
      </c>
      <c r="K34" s="106">
        <v>1616800</v>
      </c>
      <c r="L34" s="106">
        <v>1190500</v>
      </c>
      <c r="M34" s="106">
        <v>2298200</v>
      </c>
      <c r="N34" s="89"/>
    </row>
    <row r="35" spans="1:14">
      <c r="A35" s="89">
        <f t="shared" si="0"/>
        <v>34</v>
      </c>
      <c r="B35" s="89" t="s">
        <v>138</v>
      </c>
      <c r="C35" s="89" t="s">
        <v>228</v>
      </c>
      <c r="D35" s="89" t="s">
        <v>229</v>
      </c>
      <c r="E35" s="89" t="s">
        <v>230</v>
      </c>
      <c r="F35" s="89" t="s">
        <v>131</v>
      </c>
      <c r="G35" s="129">
        <v>6068</v>
      </c>
      <c r="H35" s="89">
        <v>88</v>
      </c>
      <c r="I35" s="89" t="s">
        <v>156</v>
      </c>
      <c r="J35" s="106">
        <v>16700</v>
      </c>
      <c r="K35" s="106">
        <v>5400</v>
      </c>
      <c r="L35" s="106">
        <v>3900</v>
      </c>
      <c r="M35" s="106">
        <v>7400</v>
      </c>
      <c r="N35" s="89"/>
    </row>
    <row r="36" spans="1:14">
      <c r="A36" s="89">
        <f t="shared" si="0"/>
        <v>35</v>
      </c>
      <c r="B36" s="89" t="s">
        <v>138</v>
      </c>
      <c r="C36" s="89" t="s">
        <v>231</v>
      </c>
      <c r="D36" s="89" t="s">
        <v>232</v>
      </c>
      <c r="E36" s="89" t="s">
        <v>230</v>
      </c>
      <c r="F36" s="89" t="s">
        <v>131</v>
      </c>
      <c r="G36" s="129">
        <v>6068</v>
      </c>
      <c r="H36" s="89">
        <v>65</v>
      </c>
      <c r="I36" s="89" t="s">
        <v>159</v>
      </c>
      <c r="J36" s="106">
        <v>143900</v>
      </c>
      <c r="K36" s="106">
        <v>45700</v>
      </c>
      <c r="L36" s="106">
        <v>33600</v>
      </c>
      <c r="M36" s="106">
        <v>64600</v>
      </c>
      <c r="N36" s="89"/>
    </row>
    <row r="37" spans="1:14">
      <c r="A37" s="89">
        <f t="shared" si="0"/>
        <v>36</v>
      </c>
      <c r="B37" s="89" t="s">
        <v>138</v>
      </c>
      <c r="C37" s="89" t="s">
        <v>233</v>
      </c>
      <c r="D37" s="89" t="s">
        <v>234</v>
      </c>
      <c r="E37" s="89" t="s">
        <v>235</v>
      </c>
      <c r="F37" s="89" t="s">
        <v>131</v>
      </c>
      <c r="G37" s="129">
        <v>6065</v>
      </c>
      <c r="H37" s="89">
        <v>175</v>
      </c>
      <c r="I37" s="89" t="s">
        <v>156</v>
      </c>
      <c r="J37" s="106">
        <v>591500</v>
      </c>
      <c r="K37" s="106">
        <v>194800</v>
      </c>
      <c r="L37" s="106">
        <v>137600</v>
      </c>
      <c r="M37" s="106">
        <v>259100</v>
      </c>
      <c r="N37" s="89"/>
    </row>
    <row r="38" spans="1:14">
      <c r="A38" s="89">
        <f t="shared" si="0"/>
        <v>37</v>
      </c>
      <c r="B38" s="89" t="s">
        <v>138</v>
      </c>
      <c r="C38" s="89" t="s">
        <v>236</v>
      </c>
      <c r="D38" s="89" t="s">
        <v>237</v>
      </c>
      <c r="E38" s="89" t="s">
        <v>235</v>
      </c>
      <c r="F38" s="89" t="s">
        <v>131</v>
      </c>
      <c r="G38" s="129">
        <v>6065</v>
      </c>
      <c r="H38" s="89">
        <v>33</v>
      </c>
      <c r="I38" s="89" t="s">
        <v>159</v>
      </c>
      <c r="J38" s="106">
        <v>77800</v>
      </c>
      <c r="K38" s="106">
        <v>26300</v>
      </c>
      <c r="L38" s="106">
        <v>19400</v>
      </c>
      <c r="M38" s="106">
        <v>32100</v>
      </c>
      <c r="N38" s="89"/>
    </row>
    <row r="39" spans="1:14">
      <c r="A39" s="89">
        <f t="shared" si="0"/>
        <v>38</v>
      </c>
      <c r="B39" s="89" t="s">
        <v>138</v>
      </c>
      <c r="C39" s="89" t="s">
        <v>238</v>
      </c>
      <c r="D39" s="89" t="s">
        <v>239</v>
      </c>
      <c r="E39" s="89" t="s">
        <v>129</v>
      </c>
      <c r="F39" s="89" t="s">
        <v>131</v>
      </c>
      <c r="G39" s="129">
        <v>6132</v>
      </c>
      <c r="H39" s="89">
        <v>93</v>
      </c>
      <c r="I39" s="89" t="s">
        <v>156</v>
      </c>
      <c r="J39" s="106">
        <v>207000</v>
      </c>
      <c r="K39" s="106">
        <v>71900</v>
      </c>
      <c r="L39" s="106">
        <v>54700</v>
      </c>
      <c r="M39" s="106">
        <v>80400</v>
      </c>
      <c r="N39" s="89"/>
    </row>
    <row r="40" spans="1:14">
      <c r="A40" s="89">
        <f t="shared" si="0"/>
        <v>39</v>
      </c>
      <c r="B40" s="89" t="s">
        <v>138</v>
      </c>
      <c r="C40" s="89" t="s">
        <v>240</v>
      </c>
      <c r="D40" s="89" t="s">
        <v>241</v>
      </c>
      <c r="E40" s="89" t="s">
        <v>129</v>
      </c>
      <c r="F40" s="89" t="s">
        <v>131</v>
      </c>
      <c r="G40" s="129">
        <v>6133</v>
      </c>
      <c r="H40" s="89">
        <v>57</v>
      </c>
      <c r="I40" s="89" t="s">
        <v>159</v>
      </c>
      <c r="J40" s="106">
        <v>7900</v>
      </c>
      <c r="K40" s="106">
        <v>2600</v>
      </c>
      <c r="L40" s="106">
        <v>1800</v>
      </c>
      <c r="M40" s="106">
        <v>3500</v>
      </c>
      <c r="N40" s="89"/>
    </row>
    <row r="41" spans="1:14">
      <c r="A41" s="89">
        <f t="shared" si="0"/>
        <v>40</v>
      </c>
      <c r="B41" s="89" t="s">
        <v>138</v>
      </c>
      <c r="C41" s="89" t="s">
        <v>242</v>
      </c>
      <c r="D41" s="89" t="s">
        <v>243</v>
      </c>
      <c r="E41" s="89" t="s">
        <v>129</v>
      </c>
      <c r="F41" s="89" t="s">
        <v>131</v>
      </c>
      <c r="G41" s="129">
        <v>6132</v>
      </c>
      <c r="H41" s="89">
        <v>189</v>
      </c>
      <c r="I41" s="89" t="s">
        <v>156</v>
      </c>
      <c r="J41" s="106">
        <v>216800</v>
      </c>
      <c r="K41" s="106">
        <v>70400</v>
      </c>
      <c r="L41" s="106">
        <v>51400</v>
      </c>
      <c r="M41" s="106">
        <v>95000</v>
      </c>
      <c r="N41" s="89"/>
    </row>
    <row r="42" spans="1:14">
      <c r="A42" s="89">
        <f t="shared" si="0"/>
        <v>41</v>
      </c>
      <c r="B42" s="89" t="s">
        <v>138</v>
      </c>
      <c r="C42" s="89" t="s">
        <v>244</v>
      </c>
      <c r="D42" s="89" t="s">
        <v>245</v>
      </c>
      <c r="E42" s="89" t="s">
        <v>129</v>
      </c>
      <c r="F42" s="89" t="s">
        <v>131</v>
      </c>
      <c r="G42" s="129">
        <v>6134</v>
      </c>
      <c r="H42" s="89">
        <v>60</v>
      </c>
      <c r="I42" s="89" t="s">
        <v>159</v>
      </c>
      <c r="J42" s="106">
        <v>110700</v>
      </c>
      <c r="K42" s="106">
        <v>36400</v>
      </c>
      <c r="L42" s="106">
        <v>27300</v>
      </c>
      <c r="M42" s="106">
        <v>47000</v>
      </c>
      <c r="N42" s="89"/>
    </row>
    <row r="43" spans="1:14">
      <c r="A43" s="89">
        <f t="shared" si="0"/>
        <v>42</v>
      </c>
      <c r="B43" s="89" t="s">
        <v>138</v>
      </c>
      <c r="C43" s="89" t="s">
        <v>246</v>
      </c>
      <c r="D43" s="89" t="s">
        <v>247</v>
      </c>
      <c r="E43" s="89" t="s">
        <v>129</v>
      </c>
      <c r="F43" s="89" t="s">
        <v>131</v>
      </c>
      <c r="G43" s="129">
        <v>6100</v>
      </c>
      <c r="H43" s="89">
        <v>506</v>
      </c>
      <c r="I43" s="89" t="s">
        <v>156</v>
      </c>
      <c r="J43" s="106">
        <v>728700</v>
      </c>
      <c r="K43" s="106">
        <v>252900</v>
      </c>
      <c r="L43" s="106">
        <v>169100</v>
      </c>
      <c r="M43" s="106">
        <v>306700</v>
      </c>
      <c r="N43" s="89"/>
    </row>
    <row r="44" spans="1:14">
      <c r="A44" s="89">
        <f t="shared" si="0"/>
        <v>43</v>
      </c>
      <c r="B44" s="89" t="s">
        <v>138</v>
      </c>
      <c r="C44" s="89" t="s">
        <v>248</v>
      </c>
      <c r="D44" s="89" t="s">
        <v>249</v>
      </c>
      <c r="E44" s="89" t="s">
        <v>129</v>
      </c>
      <c r="F44" s="89" t="s">
        <v>131</v>
      </c>
      <c r="G44" s="129">
        <v>6135</v>
      </c>
      <c r="H44" s="89">
        <v>75</v>
      </c>
      <c r="I44" s="89" t="s">
        <v>156</v>
      </c>
      <c r="J44" s="106">
        <v>70800</v>
      </c>
      <c r="K44" s="106">
        <v>23200</v>
      </c>
      <c r="L44" s="106">
        <v>17100</v>
      </c>
      <c r="M44" s="106">
        <v>30500</v>
      </c>
      <c r="N44" s="89"/>
    </row>
    <row r="45" spans="1:14">
      <c r="A45" s="89">
        <f t="shared" si="0"/>
        <v>44</v>
      </c>
      <c r="B45" s="89" t="s">
        <v>138</v>
      </c>
      <c r="C45" s="89" t="s">
        <v>250</v>
      </c>
      <c r="D45" s="89" t="s">
        <v>251</v>
      </c>
      <c r="E45" s="89" t="s">
        <v>129</v>
      </c>
      <c r="F45" s="89" t="s">
        <v>131</v>
      </c>
      <c r="G45" s="129">
        <v>6132</v>
      </c>
      <c r="H45" s="89">
        <v>50</v>
      </c>
      <c r="I45" s="89" t="s">
        <v>159</v>
      </c>
      <c r="J45" s="106">
        <v>87700</v>
      </c>
      <c r="K45" s="106">
        <v>28200</v>
      </c>
      <c r="L45" s="106">
        <v>20900</v>
      </c>
      <c r="M45" s="106">
        <v>38600</v>
      </c>
      <c r="N45" s="89"/>
    </row>
    <row r="46" spans="1:14">
      <c r="A46" s="89">
        <f t="shared" si="0"/>
        <v>45</v>
      </c>
      <c r="B46" s="89" t="s">
        <v>138</v>
      </c>
      <c r="C46" s="89" t="s">
        <v>252</v>
      </c>
      <c r="D46" s="89" t="s">
        <v>253</v>
      </c>
      <c r="E46" s="89" t="s">
        <v>129</v>
      </c>
      <c r="F46" s="89" t="s">
        <v>131</v>
      </c>
      <c r="G46" s="129">
        <v>6134</v>
      </c>
      <c r="H46" s="89">
        <v>75</v>
      </c>
      <c r="I46" s="89" t="s">
        <v>156</v>
      </c>
      <c r="J46" s="106">
        <v>136800</v>
      </c>
      <c r="K46" s="106">
        <v>43600</v>
      </c>
      <c r="L46" s="106">
        <v>32200</v>
      </c>
      <c r="M46" s="106">
        <v>61000</v>
      </c>
      <c r="N46" s="89"/>
    </row>
    <row r="47" spans="1:14">
      <c r="A47" s="89">
        <f t="shared" si="0"/>
        <v>46</v>
      </c>
      <c r="B47" s="89" t="s">
        <v>138</v>
      </c>
      <c r="C47" s="89" t="s">
        <v>254</v>
      </c>
      <c r="D47" s="89" t="s">
        <v>255</v>
      </c>
      <c r="E47" s="89" t="s">
        <v>129</v>
      </c>
      <c r="F47" s="89" t="s">
        <v>131</v>
      </c>
      <c r="G47" s="129">
        <v>6134</v>
      </c>
      <c r="H47" s="89">
        <v>38</v>
      </c>
      <c r="I47" s="89" t="s">
        <v>159</v>
      </c>
      <c r="J47" s="106">
        <v>74300</v>
      </c>
      <c r="K47" s="106">
        <v>25800</v>
      </c>
      <c r="L47" s="106">
        <v>21000</v>
      </c>
      <c r="M47" s="106">
        <v>27500</v>
      </c>
      <c r="N47" s="89"/>
    </row>
    <row r="48" spans="1:14">
      <c r="A48" s="89">
        <f t="shared" si="0"/>
        <v>47</v>
      </c>
      <c r="B48" s="89" t="s">
        <v>138</v>
      </c>
      <c r="C48" s="89" t="s">
        <v>256</v>
      </c>
      <c r="D48" s="89" t="s">
        <v>257</v>
      </c>
      <c r="E48" s="89" t="s">
        <v>129</v>
      </c>
      <c r="F48" s="89" t="s">
        <v>131</v>
      </c>
      <c r="G48" s="129">
        <v>6134</v>
      </c>
      <c r="H48" s="89">
        <v>225</v>
      </c>
      <c r="I48" s="89" t="s">
        <v>156</v>
      </c>
      <c r="J48" s="106">
        <v>586000</v>
      </c>
      <c r="K48" s="106">
        <v>165700</v>
      </c>
      <c r="L48" s="106">
        <v>118200</v>
      </c>
      <c r="M48" s="106">
        <v>302100</v>
      </c>
      <c r="N48" s="89"/>
    </row>
    <row r="49" spans="1:14">
      <c r="A49" s="89">
        <f t="shared" si="0"/>
        <v>48</v>
      </c>
      <c r="B49" s="89" t="s">
        <v>138</v>
      </c>
      <c r="C49" s="89" t="s">
        <v>258</v>
      </c>
      <c r="D49" s="89" t="s">
        <v>259</v>
      </c>
      <c r="E49" s="89" t="s">
        <v>129</v>
      </c>
      <c r="F49" s="89" t="s">
        <v>131</v>
      </c>
      <c r="G49" s="129">
        <v>6100</v>
      </c>
      <c r="H49" s="89">
        <v>395</v>
      </c>
      <c r="I49" s="89" t="s">
        <v>156</v>
      </c>
      <c r="J49" s="106">
        <v>260100</v>
      </c>
      <c r="K49" s="106">
        <v>82500</v>
      </c>
      <c r="L49" s="106">
        <v>60800</v>
      </c>
      <c r="M49" s="106">
        <v>116800</v>
      </c>
      <c r="N49" s="89"/>
    </row>
    <row r="50" spans="1:14">
      <c r="A50" s="89">
        <f t="shared" si="0"/>
        <v>49</v>
      </c>
      <c r="B50" s="89" t="s">
        <v>138</v>
      </c>
      <c r="C50" s="89" t="s">
        <v>260</v>
      </c>
      <c r="D50" s="89" t="s">
        <v>261</v>
      </c>
      <c r="E50" s="89" t="s">
        <v>129</v>
      </c>
      <c r="F50" s="89" t="s">
        <v>131</v>
      </c>
      <c r="G50" s="129">
        <v>6100</v>
      </c>
      <c r="H50" s="89">
        <v>395</v>
      </c>
      <c r="I50" s="89" t="s">
        <v>156</v>
      </c>
      <c r="J50" s="106">
        <v>898100</v>
      </c>
      <c r="K50" s="106">
        <v>301500</v>
      </c>
      <c r="L50" s="106">
        <v>211200</v>
      </c>
      <c r="M50" s="106">
        <v>385400</v>
      </c>
      <c r="N50" s="89"/>
    </row>
    <row r="51" spans="1:14">
      <c r="A51" s="89">
        <f t="shared" si="0"/>
        <v>50</v>
      </c>
      <c r="B51" s="89" t="s">
        <v>138</v>
      </c>
      <c r="C51" s="89" t="s">
        <v>262</v>
      </c>
      <c r="D51" s="89" t="s">
        <v>263</v>
      </c>
      <c r="E51" s="89" t="s">
        <v>129</v>
      </c>
      <c r="F51" s="89" t="s">
        <v>131</v>
      </c>
      <c r="G51" s="129">
        <v>6100</v>
      </c>
      <c r="H51" s="89">
        <v>1313</v>
      </c>
      <c r="I51" s="89" t="s">
        <v>156</v>
      </c>
      <c r="J51" s="106">
        <v>5320600</v>
      </c>
      <c r="K51" s="106">
        <v>1641600</v>
      </c>
      <c r="L51" s="106">
        <v>1238700</v>
      </c>
      <c r="M51" s="106">
        <v>2440300</v>
      </c>
      <c r="N51" s="89"/>
    </row>
    <row r="52" spans="1:14">
      <c r="A52" s="89">
        <f t="shared" si="0"/>
        <v>51</v>
      </c>
      <c r="B52" s="89" t="s">
        <v>138</v>
      </c>
      <c r="C52" s="89" t="s">
        <v>264</v>
      </c>
      <c r="D52" s="89" t="s">
        <v>265</v>
      </c>
      <c r="E52" s="89" t="s">
        <v>129</v>
      </c>
      <c r="F52" s="89" t="s">
        <v>131</v>
      </c>
      <c r="G52" s="129">
        <v>6135</v>
      </c>
      <c r="H52" s="89">
        <v>90</v>
      </c>
      <c r="I52" s="89" t="s">
        <v>159</v>
      </c>
      <c r="J52" s="106">
        <v>315400</v>
      </c>
      <c r="K52" s="106">
        <v>144400</v>
      </c>
      <c r="L52" s="106">
        <v>65200</v>
      </c>
      <c r="M52" s="106">
        <v>105800</v>
      </c>
      <c r="N52" s="89"/>
    </row>
    <row r="53" spans="1:14">
      <c r="A53" s="89">
        <f t="shared" si="0"/>
        <v>52</v>
      </c>
      <c r="B53" s="89" t="s">
        <v>138</v>
      </c>
      <c r="C53" s="89" t="s">
        <v>266</v>
      </c>
      <c r="D53" s="89" t="s">
        <v>267</v>
      </c>
      <c r="E53" s="89" t="s">
        <v>129</v>
      </c>
      <c r="F53" s="89" t="s">
        <v>131</v>
      </c>
      <c r="G53" s="129">
        <v>6100</v>
      </c>
      <c r="H53" s="89">
        <v>232</v>
      </c>
      <c r="I53" s="89" t="s">
        <v>156</v>
      </c>
      <c r="J53" s="106">
        <v>433700</v>
      </c>
      <c r="K53" s="106">
        <v>144100</v>
      </c>
      <c r="L53" s="106">
        <v>100300</v>
      </c>
      <c r="M53" s="106">
        <v>189300</v>
      </c>
      <c r="N53" s="89"/>
    </row>
    <row r="54" spans="1:14">
      <c r="A54" s="89">
        <f t="shared" si="0"/>
        <v>53</v>
      </c>
      <c r="B54" s="89" t="s">
        <v>138</v>
      </c>
      <c r="C54" s="89" t="s">
        <v>268</v>
      </c>
      <c r="D54" s="89" t="s">
        <v>269</v>
      </c>
      <c r="E54" s="89" t="s">
        <v>129</v>
      </c>
      <c r="F54" s="89" t="s">
        <v>131</v>
      </c>
      <c r="G54" s="129">
        <v>6100</v>
      </c>
      <c r="H54" s="89">
        <v>1350</v>
      </c>
      <c r="I54" s="89" t="s">
        <v>156</v>
      </c>
      <c r="J54" s="106">
        <v>5927200</v>
      </c>
      <c r="K54" s="106">
        <v>1825100</v>
      </c>
      <c r="L54" s="106">
        <v>1391000</v>
      </c>
      <c r="M54" s="106">
        <v>2711100</v>
      </c>
      <c r="N54" s="89"/>
    </row>
    <row r="55" spans="1:14">
      <c r="A55" s="89">
        <f t="shared" si="0"/>
        <v>54</v>
      </c>
      <c r="B55" s="89" t="s">
        <v>138</v>
      </c>
      <c r="C55" s="89" t="s">
        <v>270</v>
      </c>
      <c r="D55" s="89" t="s">
        <v>271</v>
      </c>
      <c r="E55" s="89" t="s">
        <v>129</v>
      </c>
      <c r="F55" s="89" t="s">
        <v>131</v>
      </c>
      <c r="G55" s="129">
        <v>6100</v>
      </c>
      <c r="H55" s="89">
        <v>506</v>
      </c>
      <c r="I55" s="89" t="s">
        <v>156</v>
      </c>
      <c r="J55" s="106">
        <v>2143000</v>
      </c>
      <c r="K55" s="106">
        <v>733500</v>
      </c>
      <c r="L55" s="106">
        <v>501700</v>
      </c>
      <c r="M55" s="106">
        <v>907800</v>
      </c>
      <c r="N55" s="89"/>
    </row>
    <row r="56" spans="1:14">
      <c r="A56" s="89">
        <f t="shared" si="0"/>
        <v>55</v>
      </c>
      <c r="B56" s="89" t="s">
        <v>138</v>
      </c>
      <c r="C56" s="89" t="s">
        <v>272</v>
      </c>
      <c r="D56" s="89" t="s">
        <v>273</v>
      </c>
      <c r="E56" s="89" t="s">
        <v>129</v>
      </c>
      <c r="F56" s="89" t="s">
        <v>131</v>
      </c>
      <c r="G56" s="129">
        <v>6134</v>
      </c>
      <c r="H56" s="89">
        <v>90</v>
      </c>
      <c r="I56" s="89" t="s">
        <v>156</v>
      </c>
      <c r="J56" s="106">
        <v>171400</v>
      </c>
      <c r="K56" s="106">
        <v>54900</v>
      </c>
      <c r="L56" s="106">
        <v>40600</v>
      </c>
      <c r="M56" s="106">
        <v>75900</v>
      </c>
      <c r="N56" s="89"/>
    </row>
    <row r="57" spans="1:14">
      <c r="A57" s="89">
        <f t="shared" si="0"/>
        <v>56</v>
      </c>
      <c r="B57" s="89" t="s">
        <v>138</v>
      </c>
      <c r="C57" s="89" t="s">
        <v>274</v>
      </c>
      <c r="D57" s="89" t="s">
        <v>275</v>
      </c>
      <c r="E57" s="89" t="s">
        <v>276</v>
      </c>
      <c r="F57" s="89" t="s">
        <v>131</v>
      </c>
      <c r="G57" s="129">
        <v>6066</v>
      </c>
      <c r="H57" s="89">
        <v>53</v>
      </c>
      <c r="I57" s="89" t="s">
        <v>159</v>
      </c>
      <c r="J57" s="106">
        <v>74700</v>
      </c>
      <c r="K57" s="106">
        <v>25400</v>
      </c>
      <c r="L57" s="106">
        <v>19400</v>
      </c>
      <c r="M57" s="106">
        <v>29900</v>
      </c>
      <c r="N57" s="89"/>
    </row>
    <row r="58" spans="1:14">
      <c r="A58" s="89">
        <f t="shared" si="0"/>
        <v>57</v>
      </c>
      <c r="B58" s="89" t="s">
        <v>138</v>
      </c>
      <c r="C58" s="89" t="s">
        <v>277</v>
      </c>
      <c r="D58" s="89" t="s">
        <v>278</v>
      </c>
      <c r="E58" s="89" t="s">
        <v>279</v>
      </c>
      <c r="F58" s="89" t="s">
        <v>131</v>
      </c>
      <c r="G58" s="129">
        <v>6016</v>
      </c>
      <c r="H58" s="89">
        <v>68</v>
      </c>
      <c r="I58" s="89" t="s">
        <v>156</v>
      </c>
      <c r="J58" s="106">
        <v>177100</v>
      </c>
      <c r="K58" s="106">
        <v>63900</v>
      </c>
      <c r="L58" s="106">
        <v>48500</v>
      </c>
      <c r="M58" s="106">
        <v>64700</v>
      </c>
      <c r="N58" s="89"/>
    </row>
    <row r="59" spans="1:14">
      <c r="A59" s="89">
        <f t="shared" si="0"/>
        <v>58</v>
      </c>
      <c r="B59" s="89" t="s">
        <v>138</v>
      </c>
      <c r="C59" s="89" t="s">
        <v>280</v>
      </c>
      <c r="D59" s="89" t="s">
        <v>281</v>
      </c>
      <c r="E59" s="89" t="s">
        <v>279</v>
      </c>
      <c r="F59" s="89" t="s">
        <v>131</v>
      </c>
      <c r="G59" s="129">
        <v>6016</v>
      </c>
      <c r="H59" s="89">
        <v>68</v>
      </c>
      <c r="I59" s="89" t="s">
        <v>156</v>
      </c>
      <c r="J59" s="106">
        <v>191700</v>
      </c>
      <c r="K59" s="106">
        <v>62600</v>
      </c>
      <c r="L59" s="106">
        <v>47000</v>
      </c>
      <c r="M59" s="106">
        <v>82100</v>
      </c>
      <c r="N59" s="89"/>
    </row>
    <row r="60" spans="1:14">
      <c r="A60" s="89">
        <f t="shared" si="0"/>
        <v>59</v>
      </c>
      <c r="B60" s="89" t="s">
        <v>138</v>
      </c>
      <c r="C60" s="89" t="s">
        <v>282</v>
      </c>
      <c r="D60" s="89" t="s">
        <v>283</v>
      </c>
      <c r="E60" s="89" t="s">
        <v>279</v>
      </c>
      <c r="F60" s="89" t="s">
        <v>131</v>
      </c>
      <c r="G60" s="129">
        <v>6016</v>
      </c>
      <c r="H60" s="89">
        <v>112</v>
      </c>
      <c r="I60" s="89" t="s">
        <v>156</v>
      </c>
      <c r="J60" s="106">
        <v>562000</v>
      </c>
      <c r="K60" s="106">
        <v>192600</v>
      </c>
      <c r="L60" s="106">
        <v>146000</v>
      </c>
      <c r="M60" s="106">
        <v>223400</v>
      </c>
      <c r="N60" s="89"/>
    </row>
    <row r="61" spans="1:14">
      <c r="A61" s="89">
        <f t="shared" si="0"/>
        <v>60</v>
      </c>
      <c r="B61" s="89" t="s">
        <v>138</v>
      </c>
      <c r="C61" s="89" t="s">
        <v>284</v>
      </c>
      <c r="D61" s="89" t="s">
        <v>285</v>
      </c>
      <c r="E61" s="89" t="s">
        <v>279</v>
      </c>
      <c r="F61" s="89" t="s">
        <v>131</v>
      </c>
      <c r="G61" s="129">
        <v>6016</v>
      </c>
      <c r="H61" s="89">
        <v>125</v>
      </c>
      <c r="I61" s="89" t="s">
        <v>156</v>
      </c>
      <c r="J61" s="106">
        <v>450400</v>
      </c>
      <c r="K61" s="106">
        <v>142500</v>
      </c>
      <c r="L61" s="106">
        <v>109400</v>
      </c>
      <c r="M61" s="106">
        <v>198500</v>
      </c>
      <c r="N61" s="89"/>
    </row>
    <row r="62" spans="1:14">
      <c r="A62" s="89">
        <f t="shared" si="0"/>
        <v>61</v>
      </c>
      <c r="B62" s="89" t="s">
        <v>138</v>
      </c>
      <c r="C62" s="89" t="s">
        <v>286</v>
      </c>
      <c r="D62" s="89" t="s">
        <v>287</v>
      </c>
      <c r="E62" s="89" t="s">
        <v>175</v>
      </c>
      <c r="F62" s="89" t="s">
        <v>131</v>
      </c>
      <c r="G62" s="129">
        <v>6024</v>
      </c>
      <c r="H62" s="89">
        <v>25</v>
      </c>
      <c r="I62" s="89" t="s">
        <v>159</v>
      </c>
      <c r="J62" s="106">
        <v>75300</v>
      </c>
      <c r="K62" s="106">
        <v>27500</v>
      </c>
      <c r="L62" s="106">
        <v>22400</v>
      </c>
      <c r="M62" s="106">
        <v>25400</v>
      </c>
      <c r="N62" s="89"/>
    </row>
    <row r="63" spans="1:14">
      <c r="A63" s="89">
        <f t="shared" si="0"/>
        <v>62</v>
      </c>
      <c r="B63" s="89" t="s">
        <v>138</v>
      </c>
      <c r="C63" s="89" t="s">
        <v>288</v>
      </c>
      <c r="D63" s="89" t="s">
        <v>289</v>
      </c>
      <c r="E63" s="89" t="s">
        <v>290</v>
      </c>
      <c r="F63" s="89" t="s">
        <v>131</v>
      </c>
      <c r="G63" s="129">
        <v>6028</v>
      </c>
      <c r="H63" s="89">
        <v>33</v>
      </c>
      <c r="I63" s="89" t="s">
        <v>159</v>
      </c>
      <c r="J63" s="106">
        <v>121800</v>
      </c>
      <c r="K63" s="106">
        <v>38700</v>
      </c>
      <c r="L63" s="106">
        <v>28600</v>
      </c>
      <c r="M63" s="106">
        <v>54500</v>
      </c>
      <c r="N63" s="89"/>
    </row>
    <row r="64" spans="1:14">
      <c r="A64" s="89">
        <f t="shared" si="0"/>
        <v>63</v>
      </c>
      <c r="B64" s="89" t="s">
        <v>138</v>
      </c>
      <c r="C64" s="89" t="s">
        <v>291</v>
      </c>
      <c r="D64" s="89" t="s">
        <v>292</v>
      </c>
      <c r="E64" s="89" t="s">
        <v>293</v>
      </c>
      <c r="F64" s="89" t="s">
        <v>131</v>
      </c>
      <c r="G64" s="129">
        <v>6069</v>
      </c>
      <c r="H64" s="89">
        <v>33</v>
      </c>
      <c r="I64" s="89" t="s">
        <v>159</v>
      </c>
      <c r="J64" s="106">
        <v>43700</v>
      </c>
      <c r="K64" s="106">
        <v>13800</v>
      </c>
      <c r="L64" s="106">
        <v>10300</v>
      </c>
      <c r="M64" s="106">
        <v>19600</v>
      </c>
      <c r="N64" s="89"/>
    </row>
    <row r="65" spans="1:14">
      <c r="A65" s="89">
        <f t="shared" si="0"/>
        <v>64</v>
      </c>
      <c r="B65" s="89" t="s">
        <v>138</v>
      </c>
      <c r="C65" s="89" t="s">
        <v>294</v>
      </c>
      <c r="D65" s="89" t="s">
        <v>295</v>
      </c>
      <c r="E65" s="89" t="s">
        <v>296</v>
      </c>
      <c r="F65" s="89" t="s">
        <v>131</v>
      </c>
      <c r="G65" s="129">
        <v>6019</v>
      </c>
      <c r="H65" s="89">
        <v>88</v>
      </c>
      <c r="I65" s="89" t="s">
        <v>159</v>
      </c>
      <c r="J65" s="106">
        <v>2500</v>
      </c>
      <c r="K65" s="106">
        <v>800</v>
      </c>
      <c r="L65" s="106">
        <v>600</v>
      </c>
      <c r="M65" s="106">
        <v>1100</v>
      </c>
      <c r="N65" s="89"/>
    </row>
    <row r="66" spans="1:14">
      <c r="A66" s="89">
        <f t="shared" si="0"/>
        <v>65</v>
      </c>
      <c r="B66" s="89" t="s">
        <v>138</v>
      </c>
      <c r="C66" s="89" t="s">
        <v>297</v>
      </c>
      <c r="D66" s="89" t="s">
        <v>298</v>
      </c>
      <c r="E66" s="89" t="s">
        <v>296</v>
      </c>
      <c r="F66" s="89" t="s">
        <v>131</v>
      </c>
      <c r="G66" s="129">
        <v>6019</v>
      </c>
      <c r="H66" s="89">
        <v>313</v>
      </c>
      <c r="I66" s="89" t="s">
        <v>156</v>
      </c>
      <c r="J66" s="106">
        <v>784700</v>
      </c>
      <c r="K66" s="106">
        <v>257700</v>
      </c>
      <c r="L66" s="106">
        <v>186700</v>
      </c>
      <c r="M66" s="106">
        <v>340300</v>
      </c>
      <c r="N66" s="89"/>
    </row>
    <row r="67" spans="1:14">
      <c r="A67" s="89">
        <f t="shared" si="0"/>
        <v>66</v>
      </c>
      <c r="B67" s="89" t="s">
        <v>138</v>
      </c>
      <c r="C67" s="89" t="s">
        <v>300</v>
      </c>
      <c r="D67" s="89" t="s">
        <v>301</v>
      </c>
      <c r="E67" s="89" t="s">
        <v>302</v>
      </c>
      <c r="F67" s="89" t="s">
        <v>131</v>
      </c>
      <c r="G67" s="129">
        <v>6029</v>
      </c>
      <c r="H67" s="89">
        <v>120</v>
      </c>
      <c r="I67" s="89" t="s">
        <v>156</v>
      </c>
      <c r="J67" s="106">
        <v>586800</v>
      </c>
      <c r="K67" s="106">
        <v>197900</v>
      </c>
      <c r="L67" s="106">
        <v>144700</v>
      </c>
      <c r="M67" s="106">
        <v>244200</v>
      </c>
      <c r="N67" s="89"/>
    </row>
    <row r="68" spans="1:14">
      <c r="A68" s="89">
        <f t="shared" ref="A68:A131" si="1">+A67+1</f>
        <v>67</v>
      </c>
      <c r="B68" s="89" t="s">
        <v>138</v>
      </c>
      <c r="C68" s="89" t="s">
        <v>303</v>
      </c>
      <c r="D68" s="89" t="s">
        <v>304</v>
      </c>
      <c r="E68" s="89" t="s">
        <v>305</v>
      </c>
      <c r="F68" s="89" t="s">
        <v>131</v>
      </c>
      <c r="G68" s="129">
        <v>6056</v>
      </c>
      <c r="H68" s="89">
        <v>53</v>
      </c>
      <c r="I68" s="89" t="s">
        <v>159</v>
      </c>
      <c r="J68" s="106">
        <v>249400</v>
      </c>
      <c r="K68" s="106">
        <v>86500</v>
      </c>
      <c r="L68" s="106">
        <v>63300</v>
      </c>
      <c r="M68" s="106">
        <v>99600</v>
      </c>
      <c r="N68" s="89"/>
    </row>
    <row r="69" spans="1:14">
      <c r="A69" s="89">
        <f t="shared" si="1"/>
        <v>68</v>
      </c>
      <c r="B69" s="89" t="s">
        <v>138</v>
      </c>
      <c r="C69" s="89" t="s">
        <v>306</v>
      </c>
      <c r="D69" s="89" t="s">
        <v>307</v>
      </c>
      <c r="E69" s="89" t="s">
        <v>305</v>
      </c>
      <c r="F69" s="89" t="s">
        <v>131</v>
      </c>
      <c r="G69" s="129">
        <v>6056</v>
      </c>
      <c r="H69" s="89">
        <v>90</v>
      </c>
      <c r="I69" s="89" t="s">
        <v>159</v>
      </c>
      <c r="J69" s="106">
        <v>129400</v>
      </c>
      <c r="K69" s="106">
        <v>42700</v>
      </c>
      <c r="L69" s="106">
        <v>30600</v>
      </c>
      <c r="M69" s="106">
        <v>56100</v>
      </c>
      <c r="N69" s="89"/>
    </row>
    <row r="70" spans="1:14">
      <c r="A70" s="89">
        <f t="shared" si="1"/>
        <v>69</v>
      </c>
      <c r="B70" s="89" t="s">
        <v>138</v>
      </c>
      <c r="C70" s="89" t="s">
        <v>308</v>
      </c>
      <c r="D70" s="89" t="s">
        <v>309</v>
      </c>
      <c r="E70" s="89" t="s">
        <v>310</v>
      </c>
      <c r="F70" s="89" t="s">
        <v>131</v>
      </c>
      <c r="G70" s="129">
        <v>6081</v>
      </c>
      <c r="H70" s="89">
        <v>65</v>
      </c>
      <c r="I70" s="89" t="s">
        <v>159</v>
      </c>
      <c r="J70" s="106">
        <v>502200</v>
      </c>
      <c r="K70" s="106">
        <v>161000</v>
      </c>
      <c r="L70" s="106">
        <v>119400</v>
      </c>
      <c r="M70" s="106">
        <v>221800</v>
      </c>
      <c r="N70" s="89"/>
    </row>
    <row r="71" spans="1:14">
      <c r="A71" s="89">
        <f t="shared" si="1"/>
        <v>70</v>
      </c>
      <c r="B71" s="89" t="s">
        <v>138</v>
      </c>
      <c r="C71" s="89" t="s">
        <v>311</v>
      </c>
      <c r="D71" s="89" t="s">
        <v>312</v>
      </c>
      <c r="E71" s="89" t="s">
        <v>310</v>
      </c>
      <c r="F71" s="89" t="s">
        <v>131</v>
      </c>
      <c r="G71" s="129">
        <v>6081</v>
      </c>
      <c r="H71" s="89">
        <v>162</v>
      </c>
      <c r="I71" s="89" t="s">
        <v>156</v>
      </c>
      <c r="J71" s="106">
        <v>267300</v>
      </c>
      <c r="K71" s="106">
        <v>87900</v>
      </c>
      <c r="L71" s="106">
        <v>62100</v>
      </c>
      <c r="M71" s="106">
        <v>117300</v>
      </c>
      <c r="N71" s="89"/>
    </row>
    <row r="72" spans="1:14">
      <c r="A72" s="89">
        <f t="shared" si="1"/>
        <v>71</v>
      </c>
      <c r="B72" s="89" t="s">
        <v>138</v>
      </c>
      <c r="C72" s="89" t="s">
        <v>313</v>
      </c>
      <c r="D72" s="89" t="s">
        <v>314</v>
      </c>
      <c r="E72" s="89" t="s">
        <v>315</v>
      </c>
      <c r="F72" s="89" t="s">
        <v>131</v>
      </c>
      <c r="G72" s="129">
        <v>6083</v>
      </c>
      <c r="H72" s="89">
        <v>113</v>
      </c>
      <c r="I72" s="89" t="s">
        <v>159</v>
      </c>
      <c r="J72" s="106">
        <v>153000</v>
      </c>
      <c r="K72" s="106">
        <v>51200</v>
      </c>
      <c r="L72" s="106">
        <v>36500</v>
      </c>
      <c r="M72" s="106">
        <v>65300</v>
      </c>
      <c r="N72" s="89"/>
    </row>
    <row r="73" spans="1:14">
      <c r="A73" s="89">
        <f t="shared" si="1"/>
        <v>72</v>
      </c>
      <c r="B73" s="89" t="s">
        <v>138</v>
      </c>
      <c r="C73" s="89" t="s">
        <v>316</v>
      </c>
      <c r="D73" s="89" t="s">
        <v>317</v>
      </c>
      <c r="E73" s="89" t="s">
        <v>315</v>
      </c>
      <c r="F73" s="89" t="s">
        <v>131</v>
      </c>
      <c r="G73" s="129">
        <v>6083</v>
      </c>
      <c r="H73" s="89">
        <v>33</v>
      </c>
      <c r="I73" s="89" t="s">
        <v>159</v>
      </c>
      <c r="J73" s="106">
        <v>120300</v>
      </c>
      <c r="K73" s="106">
        <v>41500</v>
      </c>
      <c r="L73" s="106">
        <v>29700</v>
      </c>
      <c r="M73" s="106">
        <v>49100</v>
      </c>
      <c r="N73" s="89"/>
    </row>
    <row r="74" spans="1:14">
      <c r="A74" s="89">
        <f t="shared" si="1"/>
        <v>73</v>
      </c>
      <c r="B74" s="89" t="s">
        <v>138</v>
      </c>
      <c r="C74" s="89" t="s">
        <v>318</v>
      </c>
      <c r="D74" s="89" t="s">
        <v>319</v>
      </c>
      <c r="E74" s="89" t="s">
        <v>315</v>
      </c>
      <c r="F74" s="89" t="s">
        <v>131</v>
      </c>
      <c r="G74" s="129">
        <v>6083</v>
      </c>
      <c r="H74" s="89">
        <v>38</v>
      </c>
      <c r="I74" s="89" t="s">
        <v>159</v>
      </c>
      <c r="J74" s="106">
        <v>300</v>
      </c>
      <c r="K74" s="106">
        <v>100</v>
      </c>
      <c r="L74" s="106">
        <v>100</v>
      </c>
      <c r="M74" s="106">
        <v>100</v>
      </c>
      <c r="N74" s="89"/>
    </row>
    <row r="75" spans="1:14">
      <c r="A75" s="89">
        <f t="shared" si="1"/>
        <v>74</v>
      </c>
      <c r="B75" s="89" t="s">
        <v>138</v>
      </c>
      <c r="C75" s="89" t="s">
        <v>320</v>
      </c>
      <c r="D75" s="89" t="s">
        <v>321</v>
      </c>
      <c r="E75" s="89" t="s">
        <v>315</v>
      </c>
      <c r="F75" s="89" t="s">
        <v>131</v>
      </c>
      <c r="G75" s="129">
        <v>6083</v>
      </c>
      <c r="H75" s="89">
        <v>53</v>
      </c>
      <c r="I75" s="89" t="s">
        <v>159</v>
      </c>
      <c r="J75" s="106">
        <v>300</v>
      </c>
      <c r="K75" s="106">
        <v>100</v>
      </c>
      <c r="L75" s="106">
        <v>100</v>
      </c>
      <c r="M75" s="106">
        <v>100</v>
      </c>
      <c r="N75" s="89"/>
    </row>
    <row r="76" spans="1:14">
      <c r="A76" s="89">
        <f t="shared" si="1"/>
        <v>75</v>
      </c>
      <c r="B76" s="89" t="s">
        <v>138</v>
      </c>
      <c r="C76" s="89" t="s">
        <v>322</v>
      </c>
      <c r="D76" s="89" t="s">
        <v>323</v>
      </c>
      <c r="E76" s="89" t="s">
        <v>315</v>
      </c>
      <c r="F76" s="89" t="s">
        <v>131</v>
      </c>
      <c r="G76" s="129">
        <v>6083</v>
      </c>
      <c r="H76" s="89">
        <v>3500</v>
      </c>
      <c r="I76" s="89" t="s">
        <v>156</v>
      </c>
      <c r="J76" s="106">
        <v>6226900</v>
      </c>
      <c r="K76" s="106">
        <v>2082900</v>
      </c>
      <c r="L76" s="106">
        <v>1526500</v>
      </c>
      <c r="M76" s="106">
        <v>2617500</v>
      </c>
      <c r="N76" s="89"/>
    </row>
    <row r="77" spans="1:14">
      <c r="A77" s="89">
        <f t="shared" si="1"/>
        <v>76</v>
      </c>
      <c r="B77" s="89" t="s">
        <v>138</v>
      </c>
      <c r="C77" s="89" t="s">
        <v>324</v>
      </c>
      <c r="D77" s="89" t="s">
        <v>325</v>
      </c>
      <c r="E77" s="89" t="s">
        <v>326</v>
      </c>
      <c r="F77" s="89" t="s">
        <v>131</v>
      </c>
      <c r="G77" s="129">
        <v>6084</v>
      </c>
      <c r="H77" s="89">
        <v>1438</v>
      </c>
      <c r="I77" s="89" t="s">
        <v>156</v>
      </c>
      <c r="J77" s="106">
        <v>8247300</v>
      </c>
      <c r="K77" s="106">
        <v>2645500</v>
      </c>
      <c r="L77" s="106">
        <v>1932400</v>
      </c>
      <c r="M77" s="106">
        <v>3669400</v>
      </c>
      <c r="N77" s="89"/>
    </row>
    <row r="78" spans="1:14">
      <c r="A78" s="89">
        <f t="shared" si="1"/>
        <v>77</v>
      </c>
      <c r="B78" s="89" t="s">
        <v>138</v>
      </c>
      <c r="C78" s="89" t="s">
        <v>327</v>
      </c>
      <c r="D78" s="89" t="s">
        <v>328</v>
      </c>
      <c r="E78" s="89" t="s">
        <v>329</v>
      </c>
      <c r="F78" s="89" t="s">
        <v>131</v>
      </c>
      <c r="G78" s="129">
        <v>6033</v>
      </c>
      <c r="H78" s="89">
        <v>33</v>
      </c>
      <c r="I78" s="89" t="s">
        <v>159</v>
      </c>
      <c r="J78" s="106">
        <v>82000</v>
      </c>
      <c r="K78" s="106">
        <v>26100</v>
      </c>
      <c r="L78" s="106">
        <v>19300</v>
      </c>
      <c r="M78" s="106">
        <v>36600</v>
      </c>
      <c r="N78" s="89"/>
    </row>
    <row r="79" spans="1:14">
      <c r="A79" s="89">
        <f t="shared" si="1"/>
        <v>78</v>
      </c>
      <c r="B79" s="89" t="s">
        <v>138</v>
      </c>
      <c r="C79" s="89" t="s">
        <v>330</v>
      </c>
      <c r="D79" s="89" t="s">
        <v>331</v>
      </c>
      <c r="E79" s="89" t="s">
        <v>332</v>
      </c>
      <c r="F79" s="89" t="s">
        <v>131</v>
      </c>
      <c r="G79" s="129">
        <v>6061</v>
      </c>
      <c r="H79" s="89">
        <v>69</v>
      </c>
      <c r="I79" s="89" t="s">
        <v>159</v>
      </c>
      <c r="J79" s="106">
        <v>131000</v>
      </c>
      <c r="K79" s="106">
        <v>44900</v>
      </c>
      <c r="L79" s="106">
        <v>32100</v>
      </c>
      <c r="M79" s="106">
        <v>54000</v>
      </c>
      <c r="N79" s="89"/>
    </row>
    <row r="80" spans="1:14">
      <c r="A80" s="89">
        <f t="shared" si="1"/>
        <v>79</v>
      </c>
      <c r="B80" s="89" t="s">
        <v>138</v>
      </c>
      <c r="C80" s="89" t="s">
        <v>333</v>
      </c>
      <c r="D80" s="89" t="s">
        <v>334</v>
      </c>
      <c r="E80" s="89" t="s">
        <v>332</v>
      </c>
      <c r="F80" s="89" t="s">
        <v>131</v>
      </c>
      <c r="G80" s="129">
        <v>6061</v>
      </c>
      <c r="H80" s="89">
        <v>75</v>
      </c>
      <c r="I80" s="89" t="s">
        <v>156</v>
      </c>
      <c r="J80" s="106">
        <v>108400</v>
      </c>
      <c r="K80" s="106">
        <v>38700</v>
      </c>
      <c r="L80" s="106">
        <v>28000</v>
      </c>
      <c r="M80" s="106">
        <v>41700</v>
      </c>
      <c r="N80" s="89"/>
    </row>
    <row r="81" spans="1:14">
      <c r="A81" s="89">
        <f t="shared" si="1"/>
        <v>80</v>
      </c>
      <c r="B81" s="89" t="s">
        <v>138</v>
      </c>
      <c r="C81" s="89" t="s">
        <v>335</v>
      </c>
      <c r="D81" s="89" t="s">
        <v>336</v>
      </c>
      <c r="E81" s="89" t="s">
        <v>332</v>
      </c>
      <c r="F81" s="89" t="s">
        <v>131</v>
      </c>
      <c r="G81" s="129">
        <v>6061</v>
      </c>
      <c r="H81" s="89">
        <v>33</v>
      </c>
      <c r="I81" s="89" t="s">
        <v>159</v>
      </c>
      <c r="J81" s="106">
        <v>59900</v>
      </c>
      <c r="K81" s="106">
        <v>22300</v>
      </c>
      <c r="L81" s="106">
        <v>15600</v>
      </c>
      <c r="M81" s="106">
        <v>22000</v>
      </c>
      <c r="N81" s="89"/>
    </row>
    <row r="82" spans="1:14">
      <c r="A82" s="89">
        <f t="shared" si="1"/>
        <v>81</v>
      </c>
      <c r="B82" s="89" t="s">
        <v>138</v>
      </c>
      <c r="C82" s="89" t="s">
        <v>337</v>
      </c>
      <c r="D82" s="89" t="s">
        <v>338</v>
      </c>
      <c r="E82" s="89" t="s">
        <v>339</v>
      </c>
      <c r="F82" s="89" t="s">
        <v>131</v>
      </c>
      <c r="G82" s="129">
        <v>6010</v>
      </c>
      <c r="H82" s="89">
        <v>33</v>
      </c>
      <c r="I82" s="89" t="s">
        <v>159</v>
      </c>
      <c r="J82" s="106">
        <v>158800</v>
      </c>
      <c r="K82" s="106">
        <v>52200</v>
      </c>
      <c r="L82" s="106">
        <v>41000</v>
      </c>
      <c r="M82" s="106">
        <v>65600</v>
      </c>
      <c r="N82" s="89"/>
    </row>
    <row r="83" spans="1:14">
      <c r="A83" s="89">
        <f t="shared" si="1"/>
        <v>82</v>
      </c>
      <c r="B83" s="89" t="s">
        <v>138</v>
      </c>
      <c r="C83" s="89" t="s">
        <v>340</v>
      </c>
      <c r="D83" s="89" t="s">
        <v>341</v>
      </c>
      <c r="E83" s="89" t="s">
        <v>342</v>
      </c>
      <c r="F83" s="89" t="s">
        <v>131</v>
      </c>
      <c r="G83" s="129">
        <v>6062</v>
      </c>
      <c r="H83" s="89">
        <v>50</v>
      </c>
      <c r="I83" s="89" t="s">
        <v>159</v>
      </c>
      <c r="J83" s="106">
        <v>100600</v>
      </c>
      <c r="K83" s="106">
        <v>32000</v>
      </c>
      <c r="L83" s="106">
        <v>23600</v>
      </c>
      <c r="M83" s="106">
        <v>45000</v>
      </c>
      <c r="N83" s="89"/>
    </row>
    <row r="84" spans="1:14">
      <c r="A84" s="89">
        <f t="shared" si="1"/>
        <v>83</v>
      </c>
      <c r="B84" s="89" t="s">
        <v>138</v>
      </c>
      <c r="C84" s="89" t="s">
        <v>343</v>
      </c>
      <c r="D84" s="89" t="s">
        <v>344</v>
      </c>
      <c r="E84" s="89" t="s">
        <v>342</v>
      </c>
      <c r="F84" s="89" t="s">
        <v>131</v>
      </c>
      <c r="G84" s="129">
        <v>6062</v>
      </c>
      <c r="H84" s="89">
        <v>98</v>
      </c>
      <c r="I84" s="89" t="s">
        <v>156</v>
      </c>
      <c r="J84" s="106">
        <v>227000</v>
      </c>
      <c r="K84" s="106">
        <v>71900</v>
      </c>
      <c r="L84" s="106">
        <v>53000</v>
      </c>
      <c r="M84" s="106">
        <v>102100</v>
      </c>
      <c r="N84" s="89"/>
    </row>
    <row r="85" spans="1:14">
      <c r="A85" s="89">
        <f t="shared" si="1"/>
        <v>84</v>
      </c>
      <c r="B85" s="89" t="s">
        <v>138</v>
      </c>
      <c r="C85" s="89" t="s">
        <v>345</v>
      </c>
      <c r="D85" s="89" t="s">
        <v>239</v>
      </c>
      <c r="E85" s="89" t="s">
        <v>342</v>
      </c>
      <c r="F85" s="89" t="s">
        <v>131</v>
      </c>
      <c r="G85" s="129">
        <v>6062</v>
      </c>
      <c r="H85" s="89">
        <v>88</v>
      </c>
      <c r="I85" s="89" t="s">
        <v>159</v>
      </c>
      <c r="J85" s="106">
        <v>285100</v>
      </c>
      <c r="K85" s="106">
        <v>100700</v>
      </c>
      <c r="L85" s="106">
        <v>71600</v>
      </c>
      <c r="M85" s="106">
        <v>112800</v>
      </c>
      <c r="N85" s="89"/>
    </row>
    <row r="86" spans="1:14">
      <c r="A86" s="89">
        <f t="shared" si="1"/>
        <v>85</v>
      </c>
      <c r="B86" s="89" t="s">
        <v>138</v>
      </c>
      <c r="C86" s="89" t="s">
        <v>346</v>
      </c>
      <c r="D86" s="89" t="s">
        <v>347</v>
      </c>
      <c r="E86" s="89" t="s">
        <v>342</v>
      </c>
      <c r="F86" s="89" t="s">
        <v>131</v>
      </c>
      <c r="G86" s="129">
        <v>6062</v>
      </c>
      <c r="H86" s="89">
        <v>16.5</v>
      </c>
      <c r="I86" s="89" t="s">
        <v>159</v>
      </c>
      <c r="J86" s="106">
        <v>32700</v>
      </c>
      <c r="K86" s="106">
        <v>10200</v>
      </c>
      <c r="L86" s="106">
        <v>7800</v>
      </c>
      <c r="M86" s="106">
        <v>14700</v>
      </c>
      <c r="N86" s="89"/>
    </row>
    <row r="87" spans="1:14">
      <c r="A87" s="89">
        <f t="shared" si="1"/>
        <v>86</v>
      </c>
      <c r="B87" s="89" t="s">
        <v>138</v>
      </c>
      <c r="C87" s="89" t="s">
        <v>348</v>
      </c>
      <c r="D87" s="89" t="s">
        <v>349</v>
      </c>
      <c r="E87" s="89" t="s">
        <v>180</v>
      </c>
      <c r="F87" s="89" t="s">
        <v>131</v>
      </c>
      <c r="G87" s="129">
        <v>6018</v>
      </c>
      <c r="H87" s="89">
        <v>33</v>
      </c>
      <c r="I87" s="89" t="s">
        <v>159</v>
      </c>
      <c r="J87" s="106">
        <v>54600</v>
      </c>
      <c r="K87" s="106">
        <v>18600</v>
      </c>
      <c r="L87" s="106">
        <v>13800</v>
      </c>
      <c r="M87" s="106">
        <v>22200</v>
      </c>
      <c r="N87" s="89"/>
    </row>
    <row r="88" spans="1:14">
      <c r="A88" s="89">
        <f t="shared" si="1"/>
        <v>87</v>
      </c>
      <c r="B88" s="89" t="s">
        <v>138</v>
      </c>
      <c r="C88" s="89" t="s">
        <v>350</v>
      </c>
      <c r="D88" s="89" t="s">
        <v>351</v>
      </c>
      <c r="E88" s="89" t="s">
        <v>180</v>
      </c>
      <c r="F88" s="89" t="s">
        <v>131</v>
      </c>
      <c r="G88" s="129">
        <v>6012</v>
      </c>
      <c r="H88" s="89">
        <v>53</v>
      </c>
      <c r="I88" s="89" t="s">
        <v>156</v>
      </c>
      <c r="J88" s="106">
        <v>245700</v>
      </c>
      <c r="K88" s="106">
        <v>81600</v>
      </c>
      <c r="L88" s="106">
        <v>61900</v>
      </c>
      <c r="M88" s="106">
        <v>102200</v>
      </c>
      <c r="N88" s="89"/>
    </row>
    <row r="89" spans="1:14">
      <c r="A89" s="89">
        <f t="shared" si="1"/>
        <v>88</v>
      </c>
      <c r="B89" s="89" t="s">
        <v>138</v>
      </c>
      <c r="C89" s="89" t="s">
        <v>352</v>
      </c>
      <c r="D89" s="89" t="s">
        <v>353</v>
      </c>
      <c r="E89" s="89" t="s">
        <v>180</v>
      </c>
      <c r="F89" s="89" t="s">
        <v>131</v>
      </c>
      <c r="G89" s="129">
        <v>6012</v>
      </c>
      <c r="H89" s="89">
        <v>38</v>
      </c>
      <c r="I89" s="89" t="s">
        <v>159</v>
      </c>
      <c r="J89" s="106">
        <v>244600</v>
      </c>
      <c r="K89" s="106">
        <v>79800</v>
      </c>
      <c r="L89" s="106">
        <v>57900</v>
      </c>
      <c r="M89" s="106">
        <v>106900</v>
      </c>
      <c r="N89" s="89"/>
    </row>
    <row r="90" spans="1:14">
      <c r="A90" s="89">
        <f t="shared" si="1"/>
        <v>89</v>
      </c>
      <c r="B90" s="89" t="s">
        <v>138</v>
      </c>
      <c r="C90" s="89" t="s">
        <v>354</v>
      </c>
      <c r="D90" s="89" t="s">
        <v>355</v>
      </c>
      <c r="E90" s="89" t="s">
        <v>180</v>
      </c>
      <c r="F90" s="89" t="s">
        <v>131</v>
      </c>
      <c r="G90" s="129">
        <v>6012</v>
      </c>
      <c r="H90" s="89">
        <v>4069</v>
      </c>
      <c r="I90" s="89" t="s">
        <v>156</v>
      </c>
      <c r="J90" s="106">
        <v>2807800</v>
      </c>
      <c r="K90" s="106">
        <v>909800</v>
      </c>
      <c r="L90" s="106">
        <v>674300</v>
      </c>
      <c r="M90" s="106">
        <v>1223700</v>
      </c>
      <c r="N90" s="89"/>
    </row>
    <row r="91" spans="1:14">
      <c r="A91" s="89">
        <f t="shared" si="1"/>
        <v>90</v>
      </c>
      <c r="B91" s="89" t="s">
        <v>138</v>
      </c>
      <c r="C91" s="89" t="s">
        <v>356</v>
      </c>
      <c r="D91" s="89" t="s">
        <v>357</v>
      </c>
      <c r="E91" s="89" t="s">
        <v>180</v>
      </c>
      <c r="F91" s="89" t="s">
        <v>131</v>
      </c>
      <c r="G91" s="129">
        <v>6018</v>
      </c>
      <c r="H91" s="89">
        <v>32</v>
      </c>
      <c r="I91" s="89" t="s">
        <v>159</v>
      </c>
      <c r="J91" s="106">
        <v>300</v>
      </c>
      <c r="K91" s="106">
        <v>100</v>
      </c>
      <c r="L91" s="106">
        <v>100</v>
      </c>
      <c r="M91" s="106">
        <v>100</v>
      </c>
      <c r="N91" s="89"/>
    </row>
    <row r="92" spans="1:14">
      <c r="A92" s="89">
        <f t="shared" si="1"/>
        <v>91</v>
      </c>
      <c r="B92" s="89" t="s">
        <v>138</v>
      </c>
      <c r="C92" s="89" t="s">
        <v>358</v>
      </c>
      <c r="D92" s="89" t="s">
        <v>359</v>
      </c>
      <c r="E92" s="89" t="s">
        <v>360</v>
      </c>
      <c r="F92" s="89" t="s">
        <v>131</v>
      </c>
      <c r="G92" s="129">
        <v>6050</v>
      </c>
      <c r="H92" s="89">
        <v>38</v>
      </c>
      <c r="I92" s="89" t="s">
        <v>159</v>
      </c>
      <c r="J92" s="106">
        <v>165500</v>
      </c>
      <c r="K92" s="106">
        <v>54100</v>
      </c>
      <c r="L92" s="106">
        <v>39600</v>
      </c>
      <c r="M92" s="106">
        <v>71800</v>
      </c>
      <c r="N92" s="89"/>
    </row>
    <row r="93" spans="1:14">
      <c r="A93" s="89">
        <f t="shared" si="1"/>
        <v>92</v>
      </c>
      <c r="B93" s="89" t="s">
        <v>138</v>
      </c>
      <c r="C93" s="89" t="s">
        <v>361</v>
      </c>
      <c r="D93" s="89" t="s">
        <v>362</v>
      </c>
      <c r="E93" s="89" t="s">
        <v>363</v>
      </c>
      <c r="F93" s="89" t="s">
        <v>131</v>
      </c>
      <c r="G93" s="129">
        <v>6073</v>
      </c>
      <c r="H93" s="89">
        <v>76</v>
      </c>
      <c r="I93" s="89" t="s">
        <v>156</v>
      </c>
      <c r="J93" s="106">
        <v>103800</v>
      </c>
      <c r="K93" s="106">
        <v>35300</v>
      </c>
      <c r="L93" s="106">
        <v>27300</v>
      </c>
      <c r="M93" s="106">
        <v>41200</v>
      </c>
      <c r="N93" s="89"/>
    </row>
    <row r="94" spans="1:14">
      <c r="A94" s="89">
        <f t="shared" si="1"/>
        <v>93</v>
      </c>
      <c r="B94" s="89" t="s">
        <v>138</v>
      </c>
      <c r="C94" s="89" t="s">
        <v>364</v>
      </c>
      <c r="D94" s="89" t="s">
        <v>365</v>
      </c>
      <c r="E94" s="89" t="s">
        <v>363</v>
      </c>
      <c r="F94" s="89" t="s">
        <v>131</v>
      </c>
      <c r="G94" s="129">
        <v>6073</v>
      </c>
      <c r="H94" s="89">
        <v>225</v>
      </c>
      <c r="I94" s="89" t="s">
        <v>156</v>
      </c>
      <c r="J94" s="106">
        <v>388900</v>
      </c>
      <c r="K94" s="106">
        <v>128700</v>
      </c>
      <c r="L94" s="106">
        <v>89900</v>
      </c>
      <c r="M94" s="106">
        <v>170300</v>
      </c>
      <c r="N94" s="89"/>
    </row>
    <row r="95" spans="1:14">
      <c r="A95" s="89">
        <f t="shared" si="1"/>
        <v>94</v>
      </c>
      <c r="B95" s="89" t="s">
        <v>138</v>
      </c>
      <c r="C95" s="89" t="s">
        <v>366</v>
      </c>
      <c r="D95" s="89" t="s">
        <v>367</v>
      </c>
      <c r="E95" s="89" t="s">
        <v>363</v>
      </c>
      <c r="F95" s="89" t="s">
        <v>131</v>
      </c>
      <c r="G95" s="129">
        <v>6073</v>
      </c>
      <c r="H95" s="89">
        <v>250</v>
      </c>
      <c r="I95" s="89" t="s">
        <v>156</v>
      </c>
      <c r="J95" s="106">
        <v>714800</v>
      </c>
      <c r="K95" s="106">
        <v>226700</v>
      </c>
      <c r="L95" s="106">
        <v>168200</v>
      </c>
      <c r="M95" s="106">
        <v>319900</v>
      </c>
      <c r="N95" s="89"/>
    </row>
    <row r="96" spans="1:14">
      <c r="A96" s="89">
        <f t="shared" si="1"/>
        <v>95</v>
      </c>
      <c r="B96" s="89" t="s">
        <v>138</v>
      </c>
      <c r="C96" s="89" t="s">
        <v>368</v>
      </c>
      <c r="D96" s="89" t="s">
        <v>369</v>
      </c>
      <c r="E96" s="89" t="s">
        <v>363</v>
      </c>
      <c r="F96" s="89" t="s">
        <v>131</v>
      </c>
      <c r="G96" s="129">
        <v>6073</v>
      </c>
      <c r="H96" s="89">
        <v>35</v>
      </c>
      <c r="I96" s="89" t="s">
        <v>159</v>
      </c>
      <c r="J96" s="106">
        <v>49200</v>
      </c>
      <c r="K96" s="106">
        <v>15600</v>
      </c>
      <c r="L96" s="106">
        <v>11500</v>
      </c>
      <c r="M96" s="106">
        <v>22100</v>
      </c>
      <c r="N96" s="89"/>
    </row>
    <row r="97" spans="1:14">
      <c r="A97" s="89">
        <f t="shared" si="1"/>
        <v>96</v>
      </c>
      <c r="B97" s="89" t="s">
        <v>138</v>
      </c>
      <c r="C97" s="89" t="s">
        <v>370</v>
      </c>
      <c r="D97" s="89" t="s">
        <v>371</v>
      </c>
      <c r="E97" s="89" t="s">
        <v>363</v>
      </c>
      <c r="F97" s="89" t="s">
        <v>131</v>
      </c>
      <c r="G97" s="129">
        <v>6073</v>
      </c>
      <c r="H97" s="89">
        <v>204</v>
      </c>
      <c r="I97" s="89" t="s">
        <v>156</v>
      </c>
      <c r="J97" s="106">
        <v>139900</v>
      </c>
      <c r="K97" s="106">
        <v>28100</v>
      </c>
      <c r="L97" s="106">
        <v>28100</v>
      </c>
      <c r="M97" s="106">
        <v>83700</v>
      </c>
      <c r="N97" s="89"/>
    </row>
    <row r="98" spans="1:14">
      <c r="A98" s="89">
        <f t="shared" si="1"/>
        <v>97</v>
      </c>
      <c r="B98" s="89" t="s">
        <v>138</v>
      </c>
      <c r="C98" s="89" t="s">
        <v>372</v>
      </c>
      <c r="D98" s="89" t="s">
        <v>373</v>
      </c>
      <c r="E98" s="89" t="s">
        <v>374</v>
      </c>
      <c r="F98" s="89" t="s">
        <v>131</v>
      </c>
      <c r="G98" s="129">
        <v>6021</v>
      </c>
      <c r="H98" s="89">
        <v>33</v>
      </c>
      <c r="I98" s="89" t="s">
        <v>159</v>
      </c>
      <c r="J98" s="106">
        <v>50700</v>
      </c>
      <c r="K98" s="106">
        <v>16200</v>
      </c>
      <c r="L98" s="106">
        <v>11600</v>
      </c>
      <c r="M98" s="106">
        <v>22900</v>
      </c>
      <c r="N98" s="89"/>
    </row>
    <row r="99" spans="1:14">
      <c r="A99" s="89">
        <f t="shared" si="1"/>
        <v>98</v>
      </c>
      <c r="B99" s="89" t="s">
        <v>138</v>
      </c>
      <c r="C99" s="89" t="s">
        <v>375</v>
      </c>
      <c r="D99" s="89" t="s">
        <v>376</v>
      </c>
      <c r="E99" s="89" t="s">
        <v>374</v>
      </c>
      <c r="F99" s="89" t="s">
        <v>131</v>
      </c>
      <c r="G99" s="129">
        <v>6021</v>
      </c>
      <c r="H99" s="89">
        <v>32</v>
      </c>
      <c r="I99" s="89" t="s">
        <v>159</v>
      </c>
      <c r="J99" s="106">
        <v>29300</v>
      </c>
      <c r="K99" s="106">
        <v>10600</v>
      </c>
      <c r="L99" s="106">
        <v>7700</v>
      </c>
      <c r="M99" s="106">
        <v>11000</v>
      </c>
      <c r="N99" s="89"/>
    </row>
    <row r="100" spans="1:14">
      <c r="A100" s="89">
        <f t="shared" si="1"/>
        <v>99</v>
      </c>
      <c r="B100" s="89" t="s">
        <v>138</v>
      </c>
      <c r="C100" s="89" t="s">
        <v>377</v>
      </c>
      <c r="D100" s="89" t="s">
        <v>378</v>
      </c>
      <c r="E100" s="89" t="s">
        <v>379</v>
      </c>
      <c r="F100" s="89" t="s">
        <v>131</v>
      </c>
      <c r="G100" s="129">
        <v>6053</v>
      </c>
      <c r="H100" s="89">
        <v>188</v>
      </c>
      <c r="I100" s="89" t="s">
        <v>156</v>
      </c>
      <c r="J100" s="106">
        <v>481800</v>
      </c>
      <c r="K100" s="106">
        <v>159600</v>
      </c>
      <c r="L100" s="106">
        <v>114000</v>
      </c>
      <c r="M100" s="106">
        <v>208200</v>
      </c>
      <c r="N100" s="89"/>
    </row>
    <row r="101" spans="1:14">
      <c r="A101" s="89">
        <f t="shared" si="1"/>
        <v>100</v>
      </c>
      <c r="B101" s="89" t="s">
        <v>138</v>
      </c>
      <c r="C101" s="89" t="s">
        <v>380</v>
      </c>
      <c r="D101" s="89" t="s">
        <v>381</v>
      </c>
      <c r="E101" s="89" t="s">
        <v>379</v>
      </c>
      <c r="F101" s="89" t="s">
        <v>131</v>
      </c>
      <c r="G101" s="129">
        <v>6051</v>
      </c>
      <c r="H101" s="89">
        <v>33</v>
      </c>
      <c r="I101" s="89" t="s">
        <v>159</v>
      </c>
      <c r="J101" s="106">
        <v>54100</v>
      </c>
      <c r="K101" s="106">
        <v>17300</v>
      </c>
      <c r="L101" s="106">
        <v>12600</v>
      </c>
      <c r="M101" s="106">
        <v>24200</v>
      </c>
      <c r="N101" s="89"/>
    </row>
    <row r="102" spans="1:14">
      <c r="A102" s="89">
        <f t="shared" si="1"/>
        <v>101</v>
      </c>
      <c r="B102" s="89" t="s">
        <v>138</v>
      </c>
      <c r="C102" s="89" t="s">
        <v>382</v>
      </c>
      <c r="D102" s="89" t="s">
        <v>383</v>
      </c>
      <c r="E102" s="89" t="s">
        <v>129</v>
      </c>
      <c r="F102" s="89" t="s">
        <v>131</v>
      </c>
      <c r="G102" s="129">
        <v>6127</v>
      </c>
      <c r="H102" s="89">
        <v>94</v>
      </c>
      <c r="I102" s="89" t="s">
        <v>159</v>
      </c>
      <c r="J102" s="106">
        <v>110800</v>
      </c>
      <c r="K102" s="106">
        <v>48600</v>
      </c>
      <c r="L102" s="106">
        <v>23700</v>
      </c>
      <c r="M102" s="106">
        <v>38500</v>
      </c>
      <c r="N102" s="89"/>
    </row>
    <row r="103" spans="1:14">
      <c r="A103" s="89">
        <f t="shared" si="1"/>
        <v>102</v>
      </c>
      <c r="B103" s="89" t="s">
        <v>138</v>
      </c>
      <c r="C103" s="89" t="s">
        <v>384</v>
      </c>
      <c r="D103" s="89" t="s">
        <v>385</v>
      </c>
      <c r="E103" s="89" t="s">
        <v>129</v>
      </c>
      <c r="F103" s="89" t="s">
        <v>131</v>
      </c>
      <c r="G103" s="129">
        <v>6100</v>
      </c>
      <c r="H103" s="89">
        <v>120</v>
      </c>
      <c r="I103" s="89" t="s">
        <v>159</v>
      </c>
      <c r="J103" s="106">
        <v>117900</v>
      </c>
      <c r="K103" s="106">
        <v>27800</v>
      </c>
      <c r="L103" s="106">
        <v>27500</v>
      </c>
      <c r="M103" s="106">
        <v>62600</v>
      </c>
      <c r="N103" s="89"/>
    </row>
    <row r="104" spans="1:14">
      <c r="A104" s="89">
        <f t="shared" si="1"/>
        <v>103</v>
      </c>
      <c r="B104" s="89" t="s">
        <v>138</v>
      </c>
      <c r="C104" s="89" t="s">
        <v>386</v>
      </c>
      <c r="D104" s="89" t="s">
        <v>387</v>
      </c>
      <c r="E104" s="89" t="s">
        <v>388</v>
      </c>
      <c r="F104" s="89" t="s">
        <v>131</v>
      </c>
      <c r="G104" s="129">
        <v>6026</v>
      </c>
      <c r="H104" s="89">
        <v>40</v>
      </c>
      <c r="I104" s="89" t="s">
        <v>156</v>
      </c>
      <c r="J104" s="106">
        <v>41800</v>
      </c>
      <c r="K104" s="106">
        <v>14900</v>
      </c>
      <c r="L104" s="106">
        <v>12700</v>
      </c>
      <c r="M104" s="106">
        <v>14200</v>
      </c>
      <c r="N104" s="89"/>
    </row>
    <row r="105" spans="1:14">
      <c r="A105" s="89">
        <f t="shared" si="1"/>
        <v>104</v>
      </c>
      <c r="B105" s="89" t="s">
        <v>138</v>
      </c>
      <c r="C105" s="89" t="s">
        <v>389</v>
      </c>
      <c r="D105" s="89" t="s">
        <v>390</v>
      </c>
      <c r="E105" s="89" t="s">
        <v>302</v>
      </c>
      <c r="F105" s="89" t="s">
        <v>131</v>
      </c>
      <c r="G105" s="129">
        <v>6029</v>
      </c>
      <c r="H105" s="89">
        <v>37.5</v>
      </c>
      <c r="I105" s="89" t="s">
        <v>159</v>
      </c>
      <c r="J105" s="106">
        <v>84600</v>
      </c>
      <c r="K105" s="106">
        <v>27700</v>
      </c>
      <c r="L105" s="106">
        <v>19700</v>
      </c>
      <c r="M105" s="106">
        <v>37200</v>
      </c>
      <c r="N105" s="89"/>
    </row>
    <row r="106" spans="1:14">
      <c r="A106" s="89">
        <f t="shared" si="1"/>
        <v>105</v>
      </c>
      <c r="B106" s="89" t="s">
        <v>138</v>
      </c>
      <c r="C106" s="89" t="s">
        <v>391</v>
      </c>
      <c r="D106" s="89" t="s">
        <v>392</v>
      </c>
      <c r="E106" s="89" t="s">
        <v>164</v>
      </c>
      <c r="F106" s="89" t="s">
        <v>131</v>
      </c>
      <c r="G106" s="129">
        <v>6059</v>
      </c>
      <c r="H106" s="89">
        <v>57</v>
      </c>
      <c r="I106" s="89" t="s">
        <v>159</v>
      </c>
      <c r="J106" s="106">
        <v>8200</v>
      </c>
      <c r="K106" s="106">
        <v>3300</v>
      </c>
      <c r="L106" s="106">
        <v>1700</v>
      </c>
      <c r="M106" s="106">
        <v>3200</v>
      </c>
      <c r="N106" s="89"/>
    </row>
    <row r="107" spans="1:14">
      <c r="A107" s="89">
        <f t="shared" si="1"/>
        <v>106</v>
      </c>
      <c r="B107" s="89" t="s">
        <v>138</v>
      </c>
      <c r="C107" s="89" t="s">
        <v>393</v>
      </c>
      <c r="D107" s="89" t="s">
        <v>394</v>
      </c>
      <c r="E107" s="89" t="s">
        <v>305</v>
      </c>
      <c r="F107" s="89" t="s">
        <v>131</v>
      </c>
      <c r="G107" s="129">
        <v>6056</v>
      </c>
      <c r="H107" s="89">
        <v>148</v>
      </c>
      <c r="I107" s="89" t="s">
        <v>156</v>
      </c>
      <c r="J107" s="106">
        <v>857100</v>
      </c>
      <c r="K107" s="106">
        <v>281600</v>
      </c>
      <c r="L107" s="106">
        <v>208200</v>
      </c>
      <c r="M107" s="106">
        <v>367300</v>
      </c>
      <c r="N107" s="89"/>
    </row>
    <row r="108" spans="1:14">
      <c r="A108" s="89">
        <f t="shared" si="1"/>
        <v>107</v>
      </c>
      <c r="B108" s="89" t="s">
        <v>138</v>
      </c>
      <c r="C108" s="89" t="s">
        <v>395</v>
      </c>
      <c r="D108" s="89" t="s">
        <v>396</v>
      </c>
      <c r="E108" s="89" t="s">
        <v>164</v>
      </c>
      <c r="F108" s="89" t="s">
        <v>131</v>
      </c>
      <c r="G108" s="129">
        <v>6059</v>
      </c>
      <c r="H108" s="89">
        <v>38</v>
      </c>
      <c r="I108" s="89" t="s">
        <v>159</v>
      </c>
      <c r="J108" s="106">
        <v>243500</v>
      </c>
      <c r="K108" s="106">
        <v>77800</v>
      </c>
      <c r="L108" s="106">
        <v>58800</v>
      </c>
      <c r="M108" s="106">
        <v>106900</v>
      </c>
      <c r="N108" s="89"/>
    </row>
    <row r="109" spans="1:14">
      <c r="A109" s="89">
        <f t="shared" si="1"/>
        <v>108</v>
      </c>
      <c r="B109" s="89" t="s">
        <v>138</v>
      </c>
      <c r="C109" s="89" t="s">
        <v>397</v>
      </c>
      <c r="D109" s="89" t="s">
        <v>398</v>
      </c>
      <c r="E109" s="89" t="s">
        <v>399</v>
      </c>
      <c r="F109" s="89" t="s">
        <v>131</v>
      </c>
      <c r="G109" s="129">
        <v>6057</v>
      </c>
      <c r="H109" s="89">
        <v>33</v>
      </c>
      <c r="I109" s="89" t="s">
        <v>159</v>
      </c>
      <c r="J109" s="106">
        <v>51900</v>
      </c>
      <c r="K109" s="106">
        <v>16500</v>
      </c>
      <c r="L109" s="106">
        <v>12100</v>
      </c>
      <c r="M109" s="106">
        <v>23300</v>
      </c>
      <c r="N109" s="89"/>
    </row>
    <row r="110" spans="1:14">
      <c r="A110" s="89">
        <f t="shared" si="1"/>
        <v>109</v>
      </c>
      <c r="B110" s="89" t="s">
        <v>138</v>
      </c>
      <c r="C110" s="89" t="s">
        <v>400</v>
      </c>
      <c r="D110" s="89" t="s">
        <v>401</v>
      </c>
      <c r="E110" s="89" t="s">
        <v>310</v>
      </c>
      <c r="F110" s="89" t="s">
        <v>131</v>
      </c>
      <c r="G110" s="129">
        <v>6081</v>
      </c>
      <c r="H110" s="89">
        <v>125</v>
      </c>
      <c r="I110" s="89" t="s">
        <v>159</v>
      </c>
      <c r="J110" s="106">
        <v>120400</v>
      </c>
      <c r="K110" s="106">
        <v>40900</v>
      </c>
      <c r="L110" s="106">
        <v>28300</v>
      </c>
      <c r="M110" s="106">
        <v>51200</v>
      </c>
      <c r="N110" s="89"/>
    </row>
    <row r="111" spans="1:14">
      <c r="A111" s="89">
        <f t="shared" si="1"/>
        <v>110</v>
      </c>
      <c r="B111" s="89" t="s">
        <v>138</v>
      </c>
      <c r="C111" s="89" t="s">
        <v>402</v>
      </c>
      <c r="D111" s="89" t="s">
        <v>403</v>
      </c>
      <c r="E111" s="89" t="s">
        <v>315</v>
      </c>
      <c r="F111" s="89" t="s">
        <v>131</v>
      </c>
      <c r="G111" s="129">
        <v>6083</v>
      </c>
      <c r="H111" s="89">
        <v>325</v>
      </c>
      <c r="I111" s="89" t="s">
        <v>156</v>
      </c>
      <c r="J111" s="106">
        <v>1288500</v>
      </c>
      <c r="K111" s="106">
        <v>430800</v>
      </c>
      <c r="L111" s="106">
        <v>301000</v>
      </c>
      <c r="M111" s="106">
        <v>556700</v>
      </c>
      <c r="N111" s="89"/>
    </row>
    <row r="112" spans="1:14">
      <c r="A112" s="89">
        <f t="shared" si="1"/>
        <v>111</v>
      </c>
      <c r="B112" s="89" t="s">
        <v>138</v>
      </c>
      <c r="C112" s="89" t="s">
        <v>404</v>
      </c>
      <c r="D112" s="89" t="s">
        <v>405</v>
      </c>
      <c r="E112" s="89" t="s">
        <v>326</v>
      </c>
      <c r="F112" s="89" t="s">
        <v>131</v>
      </c>
      <c r="G112" s="129">
        <v>6084</v>
      </c>
      <c r="H112" s="89">
        <v>53</v>
      </c>
      <c r="I112" s="89" t="s">
        <v>159</v>
      </c>
      <c r="J112" s="106">
        <v>110800</v>
      </c>
      <c r="K112" s="106">
        <v>40100</v>
      </c>
      <c r="L112" s="106">
        <v>28000</v>
      </c>
      <c r="M112" s="106">
        <v>42700</v>
      </c>
      <c r="N112" s="89"/>
    </row>
    <row r="113" spans="1:14">
      <c r="A113" s="89">
        <f t="shared" si="1"/>
        <v>112</v>
      </c>
      <c r="B113" s="89" t="s">
        <v>138</v>
      </c>
      <c r="C113" s="89" t="s">
        <v>406</v>
      </c>
      <c r="D113" s="89" t="s">
        <v>407</v>
      </c>
      <c r="E113" s="89" t="s">
        <v>326</v>
      </c>
      <c r="F113" s="89" t="s">
        <v>131</v>
      </c>
      <c r="G113" s="129">
        <v>6084</v>
      </c>
      <c r="H113" s="89">
        <v>53</v>
      </c>
      <c r="I113" s="89" t="s">
        <v>159</v>
      </c>
      <c r="J113" s="106">
        <v>118000</v>
      </c>
      <c r="K113" s="106">
        <v>40700</v>
      </c>
      <c r="L113" s="106">
        <v>31700</v>
      </c>
      <c r="M113" s="106">
        <v>45600</v>
      </c>
      <c r="N113" s="89"/>
    </row>
    <row r="114" spans="1:14">
      <c r="A114" s="89">
        <f t="shared" si="1"/>
        <v>113</v>
      </c>
      <c r="B114" s="89" t="s">
        <v>138</v>
      </c>
      <c r="C114" s="89" t="s">
        <v>408</v>
      </c>
      <c r="D114" s="89" t="s">
        <v>409</v>
      </c>
      <c r="E114" s="89" t="s">
        <v>326</v>
      </c>
      <c r="F114" s="89" t="s">
        <v>131</v>
      </c>
      <c r="G114" s="129">
        <v>6084</v>
      </c>
      <c r="H114" s="89">
        <v>182</v>
      </c>
      <c r="I114" s="89" t="s">
        <v>156</v>
      </c>
      <c r="J114" s="106">
        <v>1263900</v>
      </c>
      <c r="K114" s="106">
        <v>401100</v>
      </c>
      <c r="L114" s="106">
        <v>296000</v>
      </c>
      <c r="M114" s="106">
        <v>566800</v>
      </c>
      <c r="N114" s="89"/>
    </row>
    <row r="115" spans="1:14">
      <c r="A115" s="89">
        <f t="shared" si="1"/>
        <v>114</v>
      </c>
      <c r="B115" s="89" t="s">
        <v>138</v>
      </c>
      <c r="C115" s="89" t="s">
        <v>410</v>
      </c>
      <c r="D115" s="89" t="s">
        <v>411</v>
      </c>
      <c r="E115" s="89" t="s">
        <v>332</v>
      </c>
      <c r="F115" s="89" t="s">
        <v>131</v>
      </c>
      <c r="G115" s="129">
        <v>6061</v>
      </c>
      <c r="H115" s="89">
        <v>55</v>
      </c>
      <c r="I115" s="89" t="s">
        <v>159</v>
      </c>
      <c r="J115" s="106">
        <v>85300</v>
      </c>
      <c r="K115" s="106">
        <v>30400</v>
      </c>
      <c r="L115" s="106">
        <v>21400</v>
      </c>
      <c r="M115" s="106">
        <v>33500</v>
      </c>
      <c r="N115" s="89"/>
    </row>
    <row r="116" spans="1:14">
      <c r="A116" s="89">
        <f t="shared" si="1"/>
        <v>115</v>
      </c>
      <c r="B116" s="89" t="s">
        <v>138</v>
      </c>
      <c r="C116" s="89" t="s">
        <v>412</v>
      </c>
      <c r="D116" s="89" t="s">
        <v>413</v>
      </c>
      <c r="E116" s="89" t="s">
        <v>339</v>
      </c>
      <c r="F116" s="89" t="s">
        <v>131</v>
      </c>
      <c r="G116" s="129">
        <v>6010</v>
      </c>
      <c r="H116" s="89">
        <v>40</v>
      </c>
      <c r="I116" s="89" t="s">
        <v>159</v>
      </c>
      <c r="J116" s="106">
        <v>26100</v>
      </c>
      <c r="K116" s="106">
        <v>9000</v>
      </c>
      <c r="L116" s="106">
        <v>7100</v>
      </c>
      <c r="M116" s="106">
        <v>10000</v>
      </c>
      <c r="N116" s="89"/>
    </row>
    <row r="117" spans="1:14">
      <c r="A117" s="89">
        <f t="shared" si="1"/>
        <v>116</v>
      </c>
      <c r="B117" s="89" t="s">
        <v>138</v>
      </c>
      <c r="C117" s="89" t="s">
        <v>414</v>
      </c>
      <c r="D117" s="89" t="s">
        <v>415</v>
      </c>
      <c r="E117" s="89" t="s">
        <v>342</v>
      </c>
      <c r="F117" s="89" t="s">
        <v>131</v>
      </c>
      <c r="G117" s="129">
        <v>6062</v>
      </c>
      <c r="H117" s="89">
        <v>170</v>
      </c>
      <c r="I117" s="89" t="s">
        <v>156</v>
      </c>
      <c r="J117" s="106">
        <v>247200</v>
      </c>
      <c r="K117" s="106">
        <v>94600</v>
      </c>
      <c r="L117" s="106">
        <v>69100</v>
      </c>
      <c r="M117" s="106">
        <v>83500</v>
      </c>
      <c r="N117" s="89"/>
    </row>
    <row r="118" spans="1:14">
      <c r="A118" s="89">
        <f t="shared" si="1"/>
        <v>117</v>
      </c>
      <c r="B118" s="89" t="s">
        <v>138</v>
      </c>
      <c r="C118" s="89" t="s">
        <v>416</v>
      </c>
      <c r="D118" s="89" t="s">
        <v>417</v>
      </c>
      <c r="E118" s="89" t="s">
        <v>360</v>
      </c>
      <c r="F118" s="89" t="s">
        <v>131</v>
      </c>
      <c r="G118" s="129">
        <v>6050</v>
      </c>
      <c r="H118" s="89">
        <v>72</v>
      </c>
      <c r="I118" s="89" t="s">
        <v>159</v>
      </c>
      <c r="J118" s="106">
        <v>3600</v>
      </c>
      <c r="K118" s="106">
        <v>1300</v>
      </c>
      <c r="L118" s="106">
        <v>1000</v>
      </c>
      <c r="M118" s="106">
        <v>1300</v>
      </c>
      <c r="N118" s="89"/>
    </row>
    <row r="119" spans="1:14">
      <c r="A119" s="89">
        <f t="shared" si="1"/>
        <v>118</v>
      </c>
      <c r="B119" s="89" t="s">
        <v>138</v>
      </c>
      <c r="C119" s="89" t="s">
        <v>418</v>
      </c>
      <c r="D119" s="89" t="s">
        <v>419</v>
      </c>
      <c r="E119" s="89" t="s">
        <v>363</v>
      </c>
      <c r="F119" s="89" t="s">
        <v>131</v>
      </c>
      <c r="G119" s="129">
        <v>6073</v>
      </c>
      <c r="H119" s="89">
        <v>73</v>
      </c>
      <c r="I119" s="89" t="s">
        <v>159</v>
      </c>
      <c r="J119" s="106">
        <v>212600</v>
      </c>
      <c r="K119" s="106">
        <v>67400</v>
      </c>
      <c r="L119" s="106">
        <v>49700</v>
      </c>
      <c r="M119" s="106">
        <v>95500</v>
      </c>
      <c r="N119" s="89"/>
    </row>
    <row r="120" spans="1:14">
      <c r="A120" s="89">
        <f t="shared" si="1"/>
        <v>119</v>
      </c>
      <c r="B120" s="89" t="s">
        <v>138</v>
      </c>
      <c r="C120" s="89" t="s">
        <v>420</v>
      </c>
      <c r="D120" s="89" t="s">
        <v>371</v>
      </c>
      <c r="E120" s="89" t="s">
        <v>363</v>
      </c>
      <c r="F120" s="89" t="s">
        <v>131</v>
      </c>
      <c r="G120" s="129">
        <v>6073</v>
      </c>
      <c r="H120" s="89">
        <v>41</v>
      </c>
      <c r="I120" s="89" t="s">
        <v>159</v>
      </c>
      <c r="J120" s="106">
        <v>185700</v>
      </c>
      <c r="K120" s="106">
        <v>62500</v>
      </c>
      <c r="L120" s="106">
        <v>45500</v>
      </c>
      <c r="M120" s="106">
        <v>77700</v>
      </c>
      <c r="N120" s="89"/>
    </row>
    <row r="121" spans="1:14">
      <c r="A121" s="89">
        <f t="shared" si="1"/>
        <v>120</v>
      </c>
      <c r="B121" s="89" t="s">
        <v>138</v>
      </c>
      <c r="C121" s="89" t="s">
        <v>421</v>
      </c>
      <c r="D121" s="89" t="s">
        <v>422</v>
      </c>
      <c r="E121" s="89" t="s">
        <v>187</v>
      </c>
      <c r="F121" s="89" t="s">
        <v>1918</v>
      </c>
      <c r="G121" s="129">
        <v>5023</v>
      </c>
      <c r="H121" s="89">
        <v>1750</v>
      </c>
      <c r="I121" s="89" t="s">
        <v>156</v>
      </c>
      <c r="J121" s="106">
        <v>8031900</v>
      </c>
      <c r="K121" s="106">
        <v>2612200</v>
      </c>
      <c r="L121" s="106">
        <v>1984400</v>
      </c>
      <c r="M121" s="106">
        <v>3435300</v>
      </c>
      <c r="N121" s="89"/>
    </row>
    <row r="122" spans="1:14">
      <c r="A122" s="89">
        <f t="shared" si="1"/>
        <v>121</v>
      </c>
      <c r="B122" s="89" t="s">
        <v>138</v>
      </c>
      <c r="C122" s="89" t="s">
        <v>423</v>
      </c>
      <c r="D122" s="89" t="s">
        <v>424</v>
      </c>
      <c r="E122" s="89" t="s">
        <v>332</v>
      </c>
      <c r="F122" s="89" t="s">
        <v>131</v>
      </c>
      <c r="G122" s="129">
        <v>6061</v>
      </c>
      <c r="H122" s="89">
        <v>600</v>
      </c>
      <c r="I122" s="89" t="s">
        <v>156</v>
      </c>
      <c r="J122" s="106">
        <v>637400</v>
      </c>
      <c r="K122" s="106">
        <v>211500</v>
      </c>
      <c r="L122" s="106">
        <v>147700</v>
      </c>
      <c r="M122" s="106">
        <v>278200</v>
      </c>
      <c r="N122" s="89"/>
    </row>
    <row r="123" spans="1:14">
      <c r="A123" s="89">
        <f t="shared" si="1"/>
        <v>122</v>
      </c>
      <c r="B123" s="89" t="s">
        <v>138</v>
      </c>
      <c r="C123" s="89" t="s">
        <v>425</v>
      </c>
      <c r="D123" s="89" t="s">
        <v>426</v>
      </c>
      <c r="E123" s="89" t="s">
        <v>427</v>
      </c>
      <c r="F123" s="89" t="s">
        <v>131</v>
      </c>
      <c r="G123" s="129">
        <v>6022</v>
      </c>
      <c r="H123" s="89">
        <v>238</v>
      </c>
      <c r="I123" s="89" t="s">
        <v>156</v>
      </c>
      <c r="J123" s="106">
        <v>758500</v>
      </c>
      <c r="K123" s="106">
        <v>250900</v>
      </c>
      <c r="L123" s="106">
        <v>178000</v>
      </c>
      <c r="M123" s="106">
        <v>329600</v>
      </c>
      <c r="N123" s="89"/>
    </row>
    <row r="124" spans="1:14">
      <c r="A124" s="89">
        <f t="shared" si="1"/>
        <v>123</v>
      </c>
      <c r="B124" s="89" t="s">
        <v>138</v>
      </c>
      <c r="C124" s="89" t="s">
        <v>428</v>
      </c>
      <c r="D124" s="89" t="s">
        <v>429</v>
      </c>
      <c r="E124" s="89" t="s">
        <v>164</v>
      </c>
      <c r="F124" s="89" t="s">
        <v>131</v>
      </c>
      <c r="G124" s="129">
        <v>6059</v>
      </c>
      <c r="H124" s="89">
        <v>60</v>
      </c>
      <c r="I124" s="89" t="s">
        <v>159</v>
      </c>
      <c r="J124" s="106">
        <v>212800</v>
      </c>
      <c r="K124" s="106">
        <v>69200</v>
      </c>
      <c r="L124" s="106">
        <v>50600</v>
      </c>
      <c r="M124" s="106">
        <v>93000</v>
      </c>
      <c r="N124" s="89"/>
    </row>
    <row r="125" spans="1:14">
      <c r="A125" s="89">
        <f t="shared" si="1"/>
        <v>124</v>
      </c>
      <c r="B125" s="89" t="s">
        <v>138</v>
      </c>
      <c r="C125" s="89" t="s">
        <v>430</v>
      </c>
      <c r="D125" s="89" t="s">
        <v>431</v>
      </c>
      <c r="E125" s="89" t="s">
        <v>374</v>
      </c>
      <c r="F125" s="89" t="s">
        <v>131</v>
      </c>
      <c r="G125" s="129">
        <v>6021</v>
      </c>
      <c r="H125" s="89">
        <v>16.5</v>
      </c>
      <c r="I125" s="89" t="s">
        <v>159</v>
      </c>
      <c r="J125" s="106">
        <v>300</v>
      </c>
      <c r="K125" s="106">
        <v>100</v>
      </c>
      <c r="L125" s="106">
        <v>100</v>
      </c>
      <c r="M125" s="106">
        <v>100</v>
      </c>
      <c r="N125" s="89"/>
    </row>
    <row r="126" spans="1:14">
      <c r="A126" s="89">
        <f t="shared" si="1"/>
        <v>125</v>
      </c>
      <c r="B126" s="89" t="s">
        <v>138</v>
      </c>
      <c r="C126" s="89" t="s">
        <v>432</v>
      </c>
      <c r="D126" s="89" t="s">
        <v>433</v>
      </c>
      <c r="E126" s="89" t="s">
        <v>329</v>
      </c>
      <c r="F126" s="89" t="s">
        <v>131</v>
      </c>
      <c r="G126" s="129">
        <v>6033</v>
      </c>
      <c r="H126" s="89">
        <v>53</v>
      </c>
      <c r="I126" s="89" t="s">
        <v>159</v>
      </c>
      <c r="J126" s="106">
        <v>85800</v>
      </c>
      <c r="K126" s="106">
        <v>27500</v>
      </c>
      <c r="L126" s="106">
        <v>23200</v>
      </c>
      <c r="M126" s="106">
        <v>35100</v>
      </c>
      <c r="N126" s="89"/>
    </row>
    <row r="127" spans="1:14">
      <c r="A127" s="89">
        <f t="shared" si="1"/>
        <v>126</v>
      </c>
      <c r="B127" s="89" t="s">
        <v>138</v>
      </c>
      <c r="C127" s="89" t="s">
        <v>434</v>
      </c>
      <c r="D127" s="89" t="s">
        <v>435</v>
      </c>
      <c r="E127" s="89" t="s">
        <v>363</v>
      </c>
      <c r="F127" s="89" t="s">
        <v>131</v>
      </c>
      <c r="G127" s="129">
        <v>6073</v>
      </c>
      <c r="H127" s="89">
        <v>11</v>
      </c>
      <c r="I127" s="89" t="s">
        <v>159</v>
      </c>
      <c r="J127" s="106">
        <v>16300</v>
      </c>
      <c r="K127" s="106">
        <v>5200</v>
      </c>
      <c r="L127" s="106">
        <v>3900</v>
      </c>
      <c r="M127" s="106">
        <v>7200</v>
      </c>
      <c r="N127" s="89"/>
    </row>
    <row r="128" spans="1:14">
      <c r="A128" s="89">
        <f t="shared" si="1"/>
        <v>127</v>
      </c>
      <c r="B128" s="89" t="s">
        <v>138</v>
      </c>
      <c r="C128" s="89" t="s">
        <v>436</v>
      </c>
      <c r="D128" s="89" t="s">
        <v>437</v>
      </c>
      <c r="E128" s="89" t="s">
        <v>211</v>
      </c>
      <c r="F128" s="89" t="s">
        <v>131</v>
      </c>
      <c r="G128" s="129">
        <v>6063</v>
      </c>
      <c r="H128" s="89">
        <v>1.7</v>
      </c>
      <c r="I128" s="89" t="s">
        <v>159</v>
      </c>
      <c r="J128" s="106">
        <v>700</v>
      </c>
      <c r="K128" s="106">
        <v>200</v>
      </c>
      <c r="L128" s="106">
        <v>200</v>
      </c>
      <c r="M128" s="106">
        <v>300</v>
      </c>
      <c r="N128" s="89"/>
    </row>
    <row r="129" spans="1:14">
      <c r="A129" s="89">
        <f t="shared" si="1"/>
        <v>128</v>
      </c>
      <c r="B129" s="89" t="s">
        <v>138</v>
      </c>
      <c r="C129" s="89" t="s">
        <v>438</v>
      </c>
      <c r="D129" s="89" t="s">
        <v>439</v>
      </c>
      <c r="E129" s="89" t="s">
        <v>310</v>
      </c>
      <c r="F129" s="89" t="s">
        <v>131</v>
      </c>
      <c r="G129" s="129">
        <v>6081</v>
      </c>
      <c r="H129" s="89">
        <v>1.7</v>
      </c>
      <c r="I129" s="89" t="s">
        <v>159</v>
      </c>
      <c r="J129" s="106">
        <v>300</v>
      </c>
      <c r="K129" s="106">
        <v>100</v>
      </c>
      <c r="L129" s="106">
        <v>100</v>
      </c>
      <c r="M129" s="106">
        <v>100</v>
      </c>
      <c r="N129" s="89"/>
    </row>
    <row r="130" spans="1:14">
      <c r="A130" s="89">
        <f t="shared" si="1"/>
        <v>129</v>
      </c>
      <c r="B130" s="89" t="s">
        <v>138</v>
      </c>
      <c r="C130" s="89" t="s">
        <v>440</v>
      </c>
      <c r="D130" s="89" t="s">
        <v>441</v>
      </c>
      <c r="E130" s="89" t="s">
        <v>310</v>
      </c>
      <c r="F130" s="89" t="s">
        <v>131</v>
      </c>
      <c r="G130" s="129">
        <v>6081</v>
      </c>
      <c r="H130" s="89">
        <v>16.5</v>
      </c>
      <c r="I130" s="89" t="s">
        <v>159</v>
      </c>
      <c r="J130" s="106">
        <v>17200</v>
      </c>
      <c r="K130" s="106">
        <v>5800</v>
      </c>
      <c r="L130" s="106">
        <v>4400</v>
      </c>
      <c r="M130" s="106">
        <v>7000</v>
      </c>
      <c r="N130" s="89"/>
    </row>
    <row r="131" spans="1:14">
      <c r="A131" s="89">
        <f t="shared" si="1"/>
        <v>130</v>
      </c>
      <c r="B131" s="89" t="s">
        <v>138</v>
      </c>
      <c r="C131" s="89" t="s">
        <v>442</v>
      </c>
      <c r="D131" s="89" t="s">
        <v>443</v>
      </c>
      <c r="E131" s="89" t="s">
        <v>310</v>
      </c>
      <c r="F131" s="89" t="s">
        <v>131</v>
      </c>
      <c r="G131" s="129">
        <v>6081</v>
      </c>
      <c r="H131" s="89">
        <v>16.5</v>
      </c>
      <c r="I131" s="89" t="s">
        <v>159</v>
      </c>
      <c r="J131" s="106">
        <v>30900</v>
      </c>
      <c r="K131" s="106">
        <v>10100</v>
      </c>
      <c r="L131" s="106">
        <v>7100</v>
      </c>
      <c r="M131" s="106">
        <v>13700</v>
      </c>
      <c r="N131" s="89"/>
    </row>
    <row r="132" spans="1:14">
      <c r="A132" s="89">
        <f t="shared" ref="A132:A195" si="2">+A131+1</f>
        <v>131</v>
      </c>
      <c r="B132" s="89" t="s">
        <v>138</v>
      </c>
      <c r="C132" s="89" t="s">
        <v>444</v>
      </c>
      <c r="D132" s="89" t="s">
        <v>445</v>
      </c>
      <c r="E132" s="89" t="s">
        <v>310</v>
      </c>
      <c r="F132" s="89" t="s">
        <v>131</v>
      </c>
      <c r="G132" s="129">
        <v>6081</v>
      </c>
      <c r="H132" s="89">
        <v>6.6</v>
      </c>
      <c r="I132" s="89" t="s">
        <v>159</v>
      </c>
      <c r="J132" s="106">
        <v>11200</v>
      </c>
      <c r="K132" s="106">
        <v>3600</v>
      </c>
      <c r="L132" s="106">
        <v>2700</v>
      </c>
      <c r="M132" s="106">
        <v>4900</v>
      </c>
      <c r="N132" s="89"/>
    </row>
    <row r="133" spans="1:14">
      <c r="A133" s="89">
        <f t="shared" si="2"/>
        <v>132</v>
      </c>
      <c r="B133" s="89" t="s">
        <v>138</v>
      </c>
      <c r="C133" s="89" t="s">
        <v>446</v>
      </c>
      <c r="D133" s="89" t="s">
        <v>447</v>
      </c>
      <c r="E133" s="89" t="s">
        <v>310</v>
      </c>
      <c r="F133" s="89" t="s">
        <v>131</v>
      </c>
      <c r="G133" s="129">
        <v>6081</v>
      </c>
      <c r="H133" s="89">
        <v>1.7</v>
      </c>
      <c r="I133" s="89" t="s">
        <v>159</v>
      </c>
      <c r="J133" s="106">
        <v>300</v>
      </c>
      <c r="K133" s="106">
        <v>100</v>
      </c>
      <c r="L133" s="106">
        <v>100</v>
      </c>
      <c r="M133" s="106">
        <v>100</v>
      </c>
      <c r="N133" s="89"/>
    </row>
    <row r="134" spans="1:14">
      <c r="A134" s="89">
        <f t="shared" si="2"/>
        <v>133</v>
      </c>
      <c r="B134" s="89" t="s">
        <v>138</v>
      </c>
      <c r="C134" s="89" t="s">
        <v>448</v>
      </c>
      <c r="D134" s="89" t="s">
        <v>449</v>
      </c>
      <c r="E134" s="89" t="s">
        <v>310</v>
      </c>
      <c r="F134" s="89" t="s">
        <v>131</v>
      </c>
      <c r="G134" s="129">
        <v>6081</v>
      </c>
      <c r="H134" s="89">
        <v>11</v>
      </c>
      <c r="I134" s="89" t="s">
        <v>159</v>
      </c>
      <c r="J134" s="106">
        <v>7300</v>
      </c>
      <c r="K134" s="106">
        <v>2500</v>
      </c>
      <c r="L134" s="106">
        <v>1800</v>
      </c>
      <c r="M134" s="106">
        <v>3000</v>
      </c>
      <c r="N134" s="89"/>
    </row>
    <row r="135" spans="1:14">
      <c r="A135" s="89">
        <f t="shared" si="2"/>
        <v>134</v>
      </c>
      <c r="B135" s="89" t="s">
        <v>138</v>
      </c>
      <c r="C135" s="89" t="s">
        <v>450</v>
      </c>
      <c r="D135" s="89" t="s">
        <v>451</v>
      </c>
      <c r="E135" s="89" t="s">
        <v>310</v>
      </c>
      <c r="F135" s="89" t="s">
        <v>131</v>
      </c>
      <c r="G135" s="129">
        <v>6081</v>
      </c>
      <c r="H135" s="89">
        <v>6.6</v>
      </c>
      <c r="I135" s="89" t="s">
        <v>159</v>
      </c>
      <c r="J135" s="106">
        <v>300</v>
      </c>
      <c r="K135" s="106">
        <v>100</v>
      </c>
      <c r="L135" s="106">
        <v>100</v>
      </c>
      <c r="M135" s="106">
        <v>100</v>
      </c>
      <c r="N135" s="89"/>
    </row>
    <row r="136" spans="1:14">
      <c r="A136" s="89">
        <f t="shared" si="2"/>
        <v>135</v>
      </c>
      <c r="B136" s="89" t="s">
        <v>138</v>
      </c>
      <c r="C136" s="89" t="s">
        <v>452</v>
      </c>
      <c r="D136" s="89" t="s">
        <v>453</v>
      </c>
      <c r="E136" s="89" t="s">
        <v>310</v>
      </c>
      <c r="F136" s="89" t="s">
        <v>131</v>
      </c>
      <c r="G136" s="129">
        <v>6081</v>
      </c>
      <c r="H136" s="89">
        <v>1.7</v>
      </c>
      <c r="I136" s="89" t="s">
        <v>159</v>
      </c>
      <c r="J136" s="106">
        <v>600</v>
      </c>
      <c r="K136" s="106">
        <v>200</v>
      </c>
      <c r="L136" s="106">
        <v>100</v>
      </c>
      <c r="M136" s="106">
        <v>300</v>
      </c>
      <c r="N136" s="89"/>
    </row>
    <row r="137" spans="1:14">
      <c r="A137" s="89">
        <f t="shared" si="2"/>
        <v>136</v>
      </c>
      <c r="B137" s="89" t="s">
        <v>138</v>
      </c>
      <c r="C137" s="89" t="s">
        <v>454</v>
      </c>
      <c r="D137" s="89" t="s">
        <v>455</v>
      </c>
      <c r="E137" s="89" t="s">
        <v>310</v>
      </c>
      <c r="F137" s="89" t="s">
        <v>131</v>
      </c>
      <c r="G137" s="129">
        <v>6081</v>
      </c>
      <c r="H137" s="89">
        <v>1.7</v>
      </c>
      <c r="I137" s="89" t="s">
        <v>159</v>
      </c>
      <c r="J137" s="106">
        <v>300</v>
      </c>
      <c r="K137" s="106">
        <v>100</v>
      </c>
      <c r="L137" s="106">
        <v>100</v>
      </c>
      <c r="M137" s="106">
        <v>100</v>
      </c>
      <c r="N137" s="89"/>
    </row>
    <row r="138" spans="1:14">
      <c r="A138" s="89">
        <f t="shared" si="2"/>
        <v>137</v>
      </c>
      <c r="B138" s="89" t="s">
        <v>138</v>
      </c>
      <c r="C138" s="89" t="s">
        <v>456</v>
      </c>
      <c r="D138" s="89" t="s">
        <v>457</v>
      </c>
      <c r="E138" s="89" t="s">
        <v>310</v>
      </c>
      <c r="F138" s="89" t="s">
        <v>131</v>
      </c>
      <c r="G138" s="129">
        <v>6081</v>
      </c>
      <c r="H138" s="89">
        <v>27.5</v>
      </c>
      <c r="I138" s="89" t="s">
        <v>159</v>
      </c>
      <c r="J138" s="106">
        <v>217700</v>
      </c>
      <c r="K138" s="106">
        <v>66500</v>
      </c>
      <c r="L138" s="106">
        <v>53800</v>
      </c>
      <c r="M138" s="106">
        <v>97400</v>
      </c>
      <c r="N138" s="89"/>
    </row>
    <row r="139" spans="1:14">
      <c r="A139" s="89">
        <f t="shared" si="2"/>
        <v>138</v>
      </c>
      <c r="B139" s="89" t="s">
        <v>138</v>
      </c>
      <c r="C139" s="89" t="s">
        <v>458</v>
      </c>
      <c r="D139" s="89" t="s">
        <v>459</v>
      </c>
      <c r="E139" s="89" t="s">
        <v>310</v>
      </c>
      <c r="F139" s="89" t="s">
        <v>131</v>
      </c>
      <c r="G139" s="129">
        <v>6081</v>
      </c>
      <c r="H139" s="89">
        <v>3.3</v>
      </c>
      <c r="I139" s="89" t="s">
        <v>159</v>
      </c>
      <c r="J139" s="106">
        <v>1600</v>
      </c>
      <c r="K139" s="106">
        <v>500</v>
      </c>
      <c r="L139" s="106">
        <v>400</v>
      </c>
      <c r="M139" s="106">
        <v>700</v>
      </c>
      <c r="N139" s="89"/>
    </row>
    <row r="140" spans="1:14">
      <c r="A140" s="89">
        <f t="shared" si="2"/>
        <v>139</v>
      </c>
      <c r="B140" s="89" t="s">
        <v>138</v>
      </c>
      <c r="C140" s="89" t="s">
        <v>460</v>
      </c>
      <c r="D140" s="89" t="s">
        <v>461</v>
      </c>
      <c r="E140" s="89" t="s">
        <v>310</v>
      </c>
      <c r="F140" s="89" t="s">
        <v>131</v>
      </c>
      <c r="G140" s="129">
        <v>6081</v>
      </c>
      <c r="H140" s="89">
        <v>1.7</v>
      </c>
      <c r="I140" s="89" t="s">
        <v>159</v>
      </c>
      <c r="J140" s="106">
        <v>300</v>
      </c>
      <c r="K140" s="106">
        <v>100</v>
      </c>
      <c r="L140" s="106">
        <v>100</v>
      </c>
      <c r="M140" s="106">
        <v>100</v>
      </c>
      <c r="N140" s="89"/>
    </row>
    <row r="141" spans="1:14">
      <c r="A141" s="89">
        <f t="shared" si="2"/>
        <v>140</v>
      </c>
      <c r="B141" s="89" t="s">
        <v>138</v>
      </c>
      <c r="C141" s="89" t="s">
        <v>462</v>
      </c>
      <c r="D141" s="89" t="s">
        <v>463</v>
      </c>
      <c r="E141" s="89" t="s">
        <v>310</v>
      </c>
      <c r="F141" s="89" t="s">
        <v>131</v>
      </c>
      <c r="G141" s="129">
        <v>6081</v>
      </c>
      <c r="H141" s="89">
        <v>11</v>
      </c>
      <c r="I141" s="89" t="s">
        <v>159</v>
      </c>
      <c r="J141" s="106">
        <v>18400</v>
      </c>
      <c r="K141" s="106">
        <v>6100</v>
      </c>
      <c r="L141" s="106">
        <v>5000</v>
      </c>
      <c r="M141" s="106">
        <v>7300</v>
      </c>
      <c r="N141" s="89"/>
    </row>
    <row r="142" spans="1:14">
      <c r="A142" s="89">
        <f t="shared" si="2"/>
        <v>141</v>
      </c>
      <c r="B142" s="89" t="s">
        <v>138</v>
      </c>
      <c r="C142" s="89" t="s">
        <v>464</v>
      </c>
      <c r="D142" s="89" t="s">
        <v>465</v>
      </c>
      <c r="E142" s="89" t="s">
        <v>315</v>
      </c>
      <c r="F142" s="89" t="s">
        <v>131</v>
      </c>
      <c r="G142" s="129">
        <v>6083</v>
      </c>
      <c r="H142" s="89">
        <v>31</v>
      </c>
      <c r="I142" s="89" t="s">
        <v>159</v>
      </c>
      <c r="J142" s="106">
        <v>300</v>
      </c>
      <c r="K142" s="106">
        <v>100</v>
      </c>
      <c r="L142" s="106">
        <v>100</v>
      </c>
      <c r="M142" s="106">
        <v>100</v>
      </c>
      <c r="N142" s="89"/>
    </row>
    <row r="143" spans="1:14">
      <c r="A143" s="89">
        <f t="shared" si="2"/>
        <v>142</v>
      </c>
      <c r="B143" s="89" t="s">
        <v>138</v>
      </c>
      <c r="C143" s="89" t="s">
        <v>466</v>
      </c>
      <c r="D143" s="89" t="s">
        <v>467</v>
      </c>
      <c r="E143" s="89" t="s">
        <v>315</v>
      </c>
      <c r="F143" s="89" t="s">
        <v>131</v>
      </c>
      <c r="G143" s="129">
        <v>6083</v>
      </c>
      <c r="H143" s="89">
        <v>6.6</v>
      </c>
      <c r="I143" s="89" t="s">
        <v>159</v>
      </c>
      <c r="J143" s="106">
        <v>3300</v>
      </c>
      <c r="K143" s="106">
        <v>1000</v>
      </c>
      <c r="L143" s="106">
        <v>800</v>
      </c>
      <c r="M143" s="106">
        <v>1500</v>
      </c>
      <c r="N143" s="89"/>
    </row>
    <row r="144" spans="1:14">
      <c r="A144" s="89">
        <f t="shared" si="2"/>
        <v>143</v>
      </c>
      <c r="B144" s="89" t="s">
        <v>138</v>
      </c>
      <c r="C144" s="89" t="s">
        <v>468</v>
      </c>
      <c r="D144" s="89" t="s">
        <v>469</v>
      </c>
      <c r="E144" s="89" t="s">
        <v>315</v>
      </c>
      <c r="F144" s="89" t="s">
        <v>131</v>
      </c>
      <c r="G144" s="129">
        <v>6083</v>
      </c>
      <c r="H144" s="89">
        <v>6.6</v>
      </c>
      <c r="I144" s="89" t="s">
        <v>159</v>
      </c>
      <c r="J144" s="106">
        <v>8200</v>
      </c>
      <c r="K144" s="106">
        <v>2700</v>
      </c>
      <c r="L144" s="106">
        <v>2000</v>
      </c>
      <c r="M144" s="106">
        <v>3500</v>
      </c>
      <c r="N144" s="89"/>
    </row>
    <row r="145" spans="1:14">
      <c r="A145" s="89">
        <f t="shared" si="2"/>
        <v>144</v>
      </c>
      <c r="B145" s="89" t="s">
        <v>138</v>
      </c>
      <c r="C145" s="89" t="s">
        <v>470</v>
      </c>
      <c r="D145" s="89" t="s">
        <v>471</v>
      </c>
      <c r="E145" s="89" t="s">
        <v>315</v>
      </c>
      <c r="F145" s="89" t="s">
        <v>131</v>
      </c>
      <c r="G145" s="129">
        <v>6083</v>
      </c>
      <c r="H145" s="89">
        <v>3.3</v>
      </c>
      <c r="I145" s="89" t="s">
        <v>159</v>
      </c>
      <c r="J145" s="106">
        <v>1500</v>
      </c>
      <c r="K145" s="106">
        <v>500</v>
      </c>
      <c r="L145" s="106">
        <v>300</v>
      </c>
      <c r="M145" s="106">
        <v>700</v>
      </c>
      <c r="N145" s="89"/>
    </row>
    <row r="146" spans="1:14">
      <c r="A146" s="89">
        <f t="shared" si="2"/>
        <v>145</v>
      </c>
      <c r="B146" s="89" t="s">
        <v>138</v>
      </c>
      <c r="C146" s="89" t="s">
        <v>472</v>
      </c>
      <c r="D146" s="89" t="s">
        <v>473</v>
      </c>
      <c r="E146" s="89" t="s">
        <v>326</v>
      </c>
      <c r="F146" s="89" t="s">
        <v>131</v>
      </c>
      <c r="G146" s="129">
        <v>6084</v>
      </c>
      <c r="H146" s="89">
        <v>22</v>
      </c>
      <c r="I146" s="89" t="s">
        <v>159</v>
      </c>
      <c r="J146" s="106">
        <v>31700</v>
      </c>
      <c r="K146" s="106">
        <v>11100</v>
      </c>
      <c r="L146" s="106">
        <v>8300</v>
      </c>
      <c r="M146" s="106">
        <v>12300</v>
      </c>
      <c r="N146" s="89"/>
    </row>
    <row r="147" spans="1:14">
      <c r="A147" s="89">
        <f t="shared" si="2"/>
        <v>146</v>
      </c>
      <c r="B147" s="89" t="s">
        <v>138</v>
      </c>
      <c r="C147" s="89" t="s">
        <v>474</v>
      </c>
      <c r="D147" s="89" t="s">
        <v>475</v>
      </c>
      <c r="E147" s="89" t="s">
        <v>326</v>
      </c>
      <c r="F147" s="89" t="s">
        <v>131</v>
      </c>
      <c r="G147" s="129">
        <v>6084</v>
      </c>
      <c r="H147" s="89">
        <v>16.5</v>
      </c>
      <c r="I147" s="89" t="s">
        <v>159</v>
      </c>
      <c r="J147" s="106">
        <v>2900</v>
      </c>
      <c r="K147" s="106">
        <v>900</v>
      </c>
      <c r="L147" s="106">
        <v>800</v>
      </c>
      <c r="M147" s="106">
        <v>1200</v>
      </c>
      <c r="N147" s="89"/>
    </row>
    <row r="148" spans="1:14">
      <c r="A148" s="89">
        <f t="shared" si="2"/>
        <v>147</v>
      </c>
      <c r="B148" s="89" t="s">
        <v>138</v>
      </c>
      <c r="C148" s="89" t="s">
        <v>476</v>
      </c>
      <c r="D148" s="89" t="s">
        <v>477</v>
      </c>
      <c r="E148" s="89" t="s">
        <v>329</v>
      </c>
      <c r="F148" s="89" t="s">
        <v>131</v>
      </c>
      <c r="G148" s="129">
        <v>6033</v>
      </c>
      <c r="H148" s="89">
        <v>16.5</v>
      </c>
      <c r="I148" s="89" t="s">
        <v>159</v>
      </c>
      <c r="J148" s="106">
        <v>12900</v>
      </c>
      <c r="K148" s="106">
        <v>4800</v>
      </c>
      <c r="L148" s="106">
        <v>3000</v>
      </c>
      <c r="M148" s="106">
        <v>5100</v>
      </c>
      <c r="N148" s="89"/>
    </row>
    <row r="149" spans="1:14">
      <c r="A149" s="89">
        <f t="shared" si="2"/>
        <v>148</v>
      </c>
      <c r="B149" s="89" t="s">
        <v>138</v>
      </c>
      <c r="C149" s="89" t="s">
        <v>478</v>
      </c>
      <c r="D149" s="89" t="s">
        <v>479</v>
      </c>
      <c r="E149" s="89" t="s">
        <v>329</v>
      </c>
      <c r="F149" s="89" t="s">
        <v>131</v>
      </c>
      <c r="G149" s="129">
        <v>6033</v>
      </c>
      <c r="H149" s="89">
        <v>65</v>
      </c>
      <c r="I149" s="89" t="s">
        <v>159</v>
      </c>
      <c r="J149" s="106">
        <v>224900</v>
      </c>
      <c r="K149" s="106">
        <v>75000</v>
      </c>
      <c r="L149" s="106">
        <v>52300</v>
      </c>
      <c r="M149" s="106">
        <v>97600</v>
      </c>
      <c r="N149" s="89"/>
    </row>
    <row r="150" spans="1:14">
      <c r="A150" s="89">
        <f t="shared" si="2"/>
        <v>149</v>
      </c>
      <c r="B150" s="89" t="s">
        <v>138</v>
      </c>
      <c r="C150" s="89" t="s">
        <v>480</v>
      </c>
      <c r="D150" s="89" t="s">
        <v>481</v>
      </c>
      <c r="E150" s="89" t="s">
        <v>329</v>
      </c>
      <c r="F150" s="89" t="s">
        <v>131</v>
      </c>
      <c r="G150" s="129">
        <v>6033</v>
      </c>
      <c r="H150" s="89">
        <v>3.3</v>
      </c>
      <c r="I150" s="89" t="s">
        <v>159</v>
      </c>
      <c r="J150" s="106">
        <v>300</v>
      </c>
      <c r="K150" s="106">
        <v>100</v>
      </c>
      <c r="L150" s="106">
        <v>100</v>
      </c>
      <c r="M150" s="106">
        <v>100</v>
      </c>
      <c r="N150" s="89"/>
    </row>
    <row r="151" spans="1:14">
      <c r="A151" s="89">
        <f t="shared" si="2"/>
        <v>150</v>
      </c>
      <c r="B151" s="89" t="s">
        <v>138</v>
      </c>
      <c r="C151" s="89" t="s">
        <v>482</v>
      </c>
      <c r="D151" s="89" t="s">
        <v>483</v>
      </c>
      <c r="E151" s="89" t="s">
        <v>329</v>
      </c>
      <c r="F151" s="89" t="s">
        <v>131</v>
      </c>
      <c r="G151" s="129">
        <v>6033</v>
      </c>
      <c r="H151" s="89">
        <v>3.3</v>
      </c>
      <c r="I151" s="89" t="s">
        <v>159</v>
      </c>
      <c r="J151" s="106">
        <v>10200</v>
      </c>
      <c r="K151" s="106">
        <v>3200</v>
      </c>
      <c r="L151" s="106">
        <v>2400</v>
      </c>
      <c r="M151" s="106">
        <v>4600</v>
      </c>
      <c r="N151" s="89"/>
    </row>
    <row r="152" spans="1:14">
      <c r="A152" s="89">
        <f t="shared" si="2"/>
        <v>151</v>
      </c>
      <c r="B152" s="89" t="s">
        <v>138</v>
      </c>
      <c r="C152" s="89" t="s">
        <v>484</v>
      </c>
      <c r="D152" s="89" t="s">
        <v>485</v>
      </c>
      <c r="E152" s="89" t="s">
        <v>332</v>
      </c>
      <c r="F152" s="89" t="s">
        <v>131</v>
      </c>
      <c r="G152" s="129">
        <v>6061</v>
      </c>
      <c r="H152" s="89">
        <v>6.6</v>
      </c>
      <c r="I152" s="89" t="s">
        <v>159</v>
      </c>
      <c r="J152" s="106">
        <v>6200</v>
      </c>
      <c r="K152" s="106">
        <v>2100</v>
      </c>
      <c r="L152" s="106">
        <v>1500</v>
      </c>
      <c r="M152" s="106">
        <v>2600</v>
      </c>
      <c r="N152" s="89"/>
    </row>
    <row r="153" spans="1:14">
      <c r="A153" s="89">
        <f t="shared" si="2"/>
        <v>152</v>
      </c>
      <c r="B153" s="89" t="s">
        <v>138</v>
      </c>
      <c r="C153" s="89" t="s">
        <v>486</v>
      </c>
      <c r="D153" s="89" t="s">
        <v>487</v>
      </c>
      <c r="E153" s="89" t="s">
        <v>332</v>
      </c>
      <c r="F153" s="89" t="s">
        <v>131</v>
      </c>
      <c r="G153" s="129">
        <v>6061</v>
      </c>
      <c r="H153" s="89">
        <v>6.6</v>
      </c>
      <c r="I153" s="89" t="s">
        <v>159</v>
      </c>
      <c r="J153" s="106">
        <v>2900</v>
      </c>
      <c r="K153" s="106">
        <v>1000</v>
      </c>
      <c r="L153" s="106">
        <v>700</v>
      </c>
      <c r="M153" s="106">
        <v>1200</v>
      </c>
      <c r="N153" s="89"/>
    </row>
    <row r="154" spans="1:14">
      <c r="A154" s="89">
        <f t="shared" si="2"/>
        <v>153</v>
      </c>
      <c r="B154" s="89" t="s">
        <v>138</v>
      </c>
      <c r="C154" s="89" t="s">
        <v>488</v>
      </c>
      <c r="D154" s="89" t="s">
        <v>489</v>
      </c>
      <c r="E154" s="89" t="s">
        <v>332</v>
      </c>
      <c r="F154" s="89" t="s">
        <v>131</v>
      </c>
      <c r="G154" s="129">
        <v>6061</v>
      </c>
      <c r="H154" s="89">
        <v>11</v>
      </c>
      <c r="I154" s="89" t="s">
        <v>159</v>
      </c>
      <c r="J154" s="106">
        <v>16100</v>
      </c>
      <c r="K154" s="106">
        <v>5400</v>
      </c>
      <c r="L154" s="106">
        <v>3900</v>
      </c>
      <c r="M154" s="106">
        <v>6800</v>
      </c>
      <c r="N154" s="89"/>
    </row>
    <row r="155" spans="1:14">
      <c r="A155" s="89">
        <f t="shared" si="2"/>
        <v>154</v>
      </c>
      <c r="B155" s="89" t="s">
        <v>138</v>
      </c>
      <c r="C155" s="89" t="s">
        <v>490</v>
      </c>
      <c r="D155" s="89" t="s">
        <v>331</v>
      </c>
      <c r="E155" s="89" t="s">
        <v>332</v>
      </c>
      <c r="F155" s="89" t="s">
        <v>131</v>
      </c>
      <c r="G155" s="129">
        <v>6061</v>
      </c>
      <c r="H155" s="89">
        <v>11</v>
      </c>
      <c r="I155" s="89" t="s">
        <v>159</v>
      </c>
      <c r="J155" s="106">
        <v>27000</v>
      </c>
      <c r="K155" s="106">
        <v>7800</v>
      </c>
      <c r="L155" s="106">
        <v>6400</v>
      </c>
      <c r="M155" s="106">
        <v>12800</v>
      </c>
      <c r="N155" s="89"/>
    </row>
    <row r="156" spans="1:14">
      <c r="A156" s="89">
        <f t="shared" si="2"/>
        <v>155</v>
      </c>
      <c r="B156" s="89" t="s">
        <v>138</v>
      </c>
      <c r="C156" s="89" t="s">
        <v>491</v>
      </c>
      <c r="D156" s="89" t="s">
        <v>492</v>
      </c>
      <c r="E156" s="89" t="s">
        <v>332</v>
      </c>
      <c r="F156" s="89" t="s">
        <v>131</v>
      </c>
      <c r="G156" s="129">
        <v>6061</v>
      </c>
      <c r="H156" s="89">
        <v>27.5</v>
      </c>
      <c r="I156" s="89" t="s">
        <v>159</v>
      </c>
      <c r="J156" s="106">
        <v>25900</v>
      </c>
      <c r="K156" s="106">
        <v>8700</v>
      </c>
      <c r="L156" s="106">
        <v>6000</v>
      </c>
      <c r="M156" s="106">
        <v>11200</v>
      </c>
      <c r="N156" s="89"/>
    </row>
    <row r="157" spans="1:14">
      <c r="A157" s="89">
        <f t="shared" si="2"/>
        <v>156</v>
      </c>
      <c r="B157" s="89" t="s">
        <v>138</v>
      </c>
      <c r="C157" s="89" t="s">
        <v>493</v>
      </c>
      <c r="D157" s="89" t="s">
        <v>494</v>
      </c>
      <c r="E157" s="89" t="s">
        <v>332</v>
      </c>
      <c r="F157" s="89" t="s">
        <v>131</v>
      </c>
      <c r="G157" s="129">
        <v>6061</v>
      </c>
      <c r="H157" s="89">
        <v>6.6</v>
      </c>
      <c r="I157" s="89" t="s">
        <v>159</v>
      </c>
      <c r="J157" s="106">
        <v>300</v>
      </c>
      <c r="K157" s="106">
        <v>100</v>
      </c>
      <c r="L157" s="106">
        <v>100</v>
      </c>
      <c r="M157" s="106">
        <v>100</v>
      </c>
      <c r="N157" s="89"/>
    </row>
    <row r="158" spans="1:14">
      <c r="A158" s="89">
        <f t="shared" si="2"/>
        <v>157</v>
      </c>
      <c r="B158" s="89" t="s">
        <v>138</v>
      </c>
      <c r="C158" s="89" t="s">
        <v>495</v>
      </c>
      <c r="D158" s="89" t="s">
        <v>496</v>
      </c>
      <c r="E158" s="89" t="s">
        <v>332</v>
      </c>
      <c r="F158" s="89" t="s">
        <v>131</v>
      </c>
      <c r="G158" s="129">
        <v>6061</v>
      </c>
      <c r="H158" s="89">
        <v>25</v>
      </c>
      <c r="I158" s="89" t="s">
        <v>159</v>
      </c>
      <c r="J158" s="106">
        <v>1600</v>
      </c>
      <c r="K158" s="106">
        <v>500</v>
      </c>
      <c r="L158" s="106">
        <v>400</v>
      </c>
      <c r="M158" s="106">
        <v>700</v>
      </c>
      <c r="N158" s="89"/>
    </row>
    <row r="159" spans="1:14">
      <c r="A159" s="89">
        <f t="shared" si="2"/>
        <v>158</v>
      </c>
      <c r="B159" s="89" t="s">
        <v>138</v>
      </c>
      <c r="C159" s="89" t="s">
        <v>497</v>
      </c>
      <c r="D159" s="89" t="s">
        <v>498</v>
      </c>
      <c r="E159" s="89" t="s">
        <v>332</v>
      </c>
      <c r="F159" s="89" t="s">
        <v>131</v>
      </c>
      <c r="G159" s="129">
        <v>6061</v>
      </c>
      <c r="H159" s="89">
        <v>16.5</v>
      </c>
      <c r="I159" s="89" t="s">
        <v>159</v>
      </c>
      <c r="J159" s="106">
        <v>27100</v>
      </c>
      <c r="K159" s="106">
        <v>8600</v>
      </c>
      <c r="L159" s="106">
        <v>6400</v>
      </c>
      <c r="M159" s="106">
        <v>12100</v>
      </c>
      <c r="N159" s="89"/>
    </row>
    <row r="160" spans="1:14">
      <c r="A160" s="89">
        <f t="shared" si="2"/>
        <v>159</v>
      </c>
      <c r="B160" s="89" t="s">
        <v>138</v>
      </c>
      <c r="C160" s="89" t="s">
        <v>499</v>
      </c>
      <c r="D160" s="89" t="s">
        <v>500</v>
      </c>
      <c r="E160" s="89" t="s">
        <v>332</v>
      </c>
      <c r="F160" s="89" t="s">
        <v>131</v>
      </c>
      <c r="G160" s="129">
        <v>6061</v>
      </c>
      <c r="H160" s="89">
        <v>6.6</v>
      </c>
      <c r="I160" s="89" t="s">
        <v>159</v>
      </c>
      <c r="J160" s="106">
        <v>13300</v>
      </c>
      <c r="K160" s="106">
        <v>4200</v>
      </c>
      <c r="L160" s="106">
        <v>3100</v>
      </c>
      <c r="M160" s="106">
        <v>6000</v>
      </c>
      <c r="N160" s="89"/>
    </row>
    <row r="161" spans="1:14">
      <c r="A161" s="89">
        <f t="shared" si="2"/>
        <v>160</v>
      </c>
      <c r="B161" s="89" t="s">
        <v>138</v>
      </c>
      <c r="C161" s="89" t="s">
        <v>501</v>
      </c>
      <c r="D161" s="89" t="s">
        <v>502</v>
      </c>
      <c r="E161" s="89" t="s">
        <v>332</v>
      </c>
      <c r="F161" s="89" t="s">
        <v>131</v>
      </c>
      <c r="G161" s="129">
        <v>6061</v>
      </c>
      <c r="H161" s="89">
        <v>16.5</v>
      </c>
      <c r="I161" s="89" t="s">
        <v>159</v>
      </c>
      <c r="J161" s="106">
        <v>32800</v>
      </c>
      <c r="K161" s="106">
        <v>11400</v>
      </c>
      <c r="L161" s="106">
        <v>8200</v>
      </c>
      <c r="M161" s="106">
        <v>13200</v>
      </c>
      <c r="N161" s="89"/>
    </row>
    <row r="162" spans="1:14">
      <c r="A162" s="89">
        <f t="shared" si="2"/>
        <v>161</v>
      </c>
      <c r="B162" s="89" t="s">
        <v>138</v>
      </c>
      <c r="C162" s="89" t="s">
        <v>503</v>
      </c>
      <c r="D162" s="89" t="s">
        <v>504</v>
      </c>
      <c r="E162" s="89" t="s">
        <v>332</v>
      </c>
      <c r="F162" s="89" t="s">
        <v>131</v>
      </c>
      <c r="G162" s="129">
        <v>6061</v>
      </c>
      <c r="H162" s="89">
        <v>16.5</v>
      </c>
      <c r="I162" s="89" t="s">
        <v>159</v>
      </c>
      <c r="J162" s="106">
        <v>19400</v>
      </c>
      <c r="K162" s="106">
        <v>6700</v>
      </c>
      <c r="L162" s="106">
        <v>4900</v>
      </c>
      <c r="M162" s="106">
        <v>7800</v>
      </c>
      <c r="N162" s="89"/>
    </row>
    <row r="163" spans="1:14">
      <c r="A163" s="89">
        <f t="shared" si="2"/>
        <v>162</v>
      </c>
      <c r="B163" s="89" t="s">
        <v>138</v>
      </c>
      <c r="C163" s="89" t="s">
        <v>505</v>
      </c>
      <c r="D163" s="89" t="s">
        <v>506</v>
      </c>
      <c r="E163" s="89" t="s">
        <v>332</v>
      </c>
      <c r="F163" s="89" t="s">
        <v>131</v>
      </c>
      <c r="G163" s="129">
        <v>6061</v>
      </c>
      <c r="H163" s="89">
        <v>25</v>
      </c>
      <c r="I163" s="89" t="s">
        <v>159</v>
      </c>
      <c r="J163" s="106">
        <v>600</v>
      </c>
      <c r="K163" s="106">
        <v>200</v>
      </c>
      <c r="L163" s="106">
        <v>100</v>
      </c>
      <c r="M163" s="106">
        <v>300</v>
      </c>
      <c r="N163" s="89"/>
    </row>
    <row r="164" spans="1:14">
      <c r="A164" s="89">
        <f t="shared" si="2"/>
        <v>163</v>
      </c>
      <c r="B164" s="89" t="s">
        <v>138</v>
      </c>
      <c r="C164" s="89" t="s">
        <v>507</v>
      </c>
      <c r="D164" s="89" t="s">
        <v>506</v>
      </c>
      <c r="E164" s="89" t="s">
        <v>332</v>
      </c>
      <c r="F164" s="89" t="s">
        <v>131</v>
      </c>
      <c r="G164" s="129">
        <v>6061</v>
      </c>
      <c r="H164" s="89">
        <v>1.7</v>
      </c>
      <c r="I164" s="89" t="s">
        <v>159</v>
      </c>
      <c r="J164" s="106">
        <v>300</v>
      </c>
      <c r="K164" s="106">
        <v>100</v>
      </c>
      <c r="L164" s="106">
        <v>100</v>
      </c>
      <c r="M164" s="106">
        <v>100</v>
      </c>
      <c r="N164" s="89"/>
    </row>
    <row r="165" spans="1:14">
      <c r="A165" s="89">
        <f t="shared" si="2"/>
        <v>164</v>
      </c>
      <c r="B165" s="89" t="s">
        <v>138</v>
      </c>
      <c r="C165" s="89" t="s">
        <v>508</v>
      </c>
      <c r="D165" s="89" t="s">
        <v>509</v>
      </c>
      <c r="E165" s="89" t="s">
        <v>332</v>
      </c>
      <c r="F165" s="89" t="s">
        <v>131</v>
      </c>
      <c r="G165" s="129">
        <v>6061</v>
      </c>
      <c r="H165" s="89">
        <v>6.6</v>
      </c>
      <c r="I165" s="89" t="s">
        <v>159</v>
      </c>
      <c r="J165" s="106">
        <v>700</v>
      </c>
      <c r="K165" s="106">
        <v>200</v>
      </c>
      <c r="L165" s="106">
        <v>200</v>
      </c>
      <c r="M165" s="106">
        <v>300</v>
      </c>
      <c r="N165" s="89"/>
    </row>
    <row r="166" spans="1:14">
      <c r="A166" s="89">
        <f t="shared" si="2"/>
        <v>165</v>
      </c>
      <c r="B166" s="89" t="s">
        <v>138</v>
      </c>
      <c r="C166" s="89" t="s">
        <v>510</v>
      </c>
      <c r="D166" s="89" t="s">
        <v>511</v>
      </c>
      <c r="E166" s="89" t="s">
        <v>332</v>
      </c>
      <c r="F166" s="89" t="s">
        <v>131</v>
      </c>
      <c r="G166" s="129">
        <v>6061</v>
      </c>
      <c r="H166" s="89">
        <v>11</v>
      </c>
      <c r="I166" s="89" t="s">
        <v>159</v>
      </c>
      <c r="J166" s="106">
        <v>23600</v>
      </c>
      <c r="K166" s="106">
        <v>8700</v>
      </c>
      <c r="L166" s="106">
        <v>6100</v>
      </c>
      <c r="M166" s="106">
        <v>8800</v>
      </c>
      <c r="N166" s="89"/>
    </row>
    <row r="167" spans="1:14">
      <c r="A167" s="89">
        <f t="shared" si="2"/>
        <v>166</v>
      </c>
      <c r="B167" s="89" t="s">
        <v>138</v>
      </c>
      <c r="C167" s="89" t="s">
        <v>512</v>
      </c>
      <c r="D167" s="89" t="s">
        <v>513</v>
      </c>
      <c r="E167" s="89" t="s">
        <v>332</v>
      </c>
      <c r="F167" s="89" t="s">
        <v>131</v>
      </c>
      <c r="G167" s="129">
        <v>6061</v>
      </c>
      <c r="H167" s="89">
        <v>6.6</v>
      </c>
      <c r="I167" s="89" t="s">
        <v>159</v>
      </c>
      <c r="J167" s="106">
        <v>1800</v>
      </c>
      <c r="K167" s="106">
        <v>600</v>
      </c>
      <c r="L167" s="106">
        <v>400</v>
      </c>
      <c r="M167" s="106">
        <v>800</v>
      </c>
      <c r="N167" s="89"/>
    </row>
    <row r="168" spans="1:14">
      <c r="A168" s="89">
        <f t="shared" si="2"/>
        <v>167</v>
      </c>
      <c r="B168" s="89" t="s">
        <v>138</v>
      </c>
      <c r="C168" s="89" t="s">
        <v>514</v>
      </c>
      <c r="D168" s="89" t="s">
        <v>515</v>
      </c>
      <c r="E168" s="89" t="s">
        <v>332</v>
      </c>
      <c r="F168" s="89" t="s">
        <v>131</v>
      </c>
      <c r="G168" s="129">
        <v>6061</v>
      </c>
      <c r="H168" s="89">
        <v>3.3</v>
      </c>
      <c r="I168" s="89" t="s">
        <v>159</v>
      </c>
      <c r="J168" s="106">
        <v>2900</v>
      </c>
      <c r="K168" s="106">
        <v>900</v>
      </c>
      <c r="L168" s="106">
        <v>700</v>
      </c>
      <c r="M168" s="106">
        <v>1300</v>
      </c>
      <c r="N168" s="89"/>
    </row>
    <row r="169" spans="1:14">
      <c r="A169" s="89">
        <f t="shared" si="2"/>
        <v>168</v>
      </c>
      <c r="B169" s="89" t="s">
        <v>138</v>
      </c>
      <c r="C169" s="89" t="s">
        <v>516</v>
      </c>
      <c r="D169" s="89" t="s">
        <v>517</v>
      </c>
      <c r="E169" s="89" t="s">
        <v>332</v>
      </c>
      <c r="F169" s="89" t="s">
        <v>131</v>
      </c>
      <c r="G169" s="129">
        <v>6061</v>
      </c>
      <c r="H169" s="89">
        <v>16.5</v>
      </c>
      <c r="I169" s="89" t="s">
        <v>159</v>
      </c>
      <c r="J169" s="106">
        <v>10400</v>
      </c>
      <c r="K169" s="106">
        <v>3500</v>
      </c>
      <c r="L169" s="106">
        <v>2500</v>
      </c>
      <c r="M169" s="106">
        <v>4400</v>
      </c>
      <c r="N169" s="89"/>
    </row>
    <row r="170" spans="1:14">
      <c r="A170" s="89">
        <f t="shared" si="2"/>
        <v>169</v>
      </c>
      <c r="B170" s="89" t="s">
        <v>138</v>
      </c>
      <c r="C170" s="89" t="s">
        <v>518</v>
      </c>
      <c r="D170" s="89" t="s">
        <v>519</v>
      </c>
      <c r="E170" s="89" t="s">
        <v>332</v>
      </c>
      <c r="F170" s="89" t="s">
        <v>131</v>
      </c>
      <c r="G170" s="129">
        <v>6061</v>
      </c>
      <c r="H170" s="89">
        <v>3.3</v>
      </c>
      <c r="I170" s="89" t="s">
        <v>159</v>
      </c>
      <c r="J170" s="106">
        <v>9000</v>
      </c>
      <c r="K170" s="106">
        <v>3300</v>
      </c>
      <c r="L170" s="106">
        <v>2400</v>
      </c>
      <c r="M170" s="106">
        <v>3300</v>
      </c>
      <c r="N170" s="89"/>
    </row>
    <row r="171" spans="1:14">
      <c r="A171" s="89">
        <f t="shared" si="2"/>
        <v>170</v>
      </c>
      <c r="B171" s="89" t="s">
        <v>138</v>
      </c>
      <c r="C171" s="89" t="s">
        <v>520</v>
      </c>
      <c r="D171" s="89" t="s">
        <v>521</v>
      </c>
      <c r="E171" s="89" t="s">
        <v>332</v>
      </c>
      <c r="F171" s="89" t="s">
        <v>131</v>
      </c>
      <c r="G171" s="129">
        <v>6061</v>
      </c>
      <c r="H171" s="89">
        <v>11</v>
      </c>
      <c r="I171" s="89" t="s">
        <v>159</v>
      </c>
      <c r="J171" s="106">
        <v>11400</v>
      </c>
      <c r="K171" s="106">
        <v>3800</v>
      </c>
      <c r="L171" s="106">
        <v>3000</v>
      </c>
      <c r="M171" s="106">
        <v>4600</v>
      </c>
      <c r="N171" s="89"/>
    </row>
    <row r="172" spans="1:14">
      <c r="A172" s="89">
        <f t="shared" si="2"/>
        <v>171</v>
      </c>
      <c r="B172" s="89" t="s">
        <v>138</v>
      </c>
      <c r="C172" s="89" t="s">
        <v>522</v>
      </c>
      <c r="D172" s="89" t="s">
        <v>523</v>
      </c>
      <c r="E172" s="89" t="s">
        <v>332</v>
      </c>
      <c r="F172" s="89" t="s">
        <v>131</v>
      </c>
      <c r="G172" s="129">
        <v>6061</v>
      </c>
      <c r="H172" s="89">
        <v>11</v>
      </c>
      <c r="I172" s="89" t="s">
        <v>159</v>
      </c>
      <c r="J172" s="106">
        <v>40000</v>
      </c>
      <c r="K172" s="106">
        <v>12900</v>
      </c>
      <c r="L172" s="106">
        <v>9400</v>
      </c>
      <c r="M172" s="106">
        <v>17700</v>
      </c>
      <c r="N172" s="89"/>
    </row>
    <row r="173" spans="1:14">
      <c r="A173" s="89">
        <f t="shared" si="2"/>
        <v>172</v>
      </c>
      <c r="B173" s="89" t="s">
        <v>138</v>
      </c>
      <c r="C173" s="89" t="s">
        <v>524</v>
      </c>
      <c r="D173" s="89" t="s">
        <v>525</v>
      </c>
      <c r="E173" s="89" t="s">
        <v>339</v>
      </c>
      <c r="F173" s="89" t="s">
        <v>131</v>
      </c>
      <c r="G173" s="129">
        <v>6010</v>
      </c>
      <c r="H173" s="89">
        <v>3.3</v>
      </c>
      <c r="I173" s="89" t="s">
        <v>159</v>
      </c>
      <c r="J173" s="106">
        <v>300</v>
      </c>
      <c r="K173" s="106">
        <v>100</v>
      </c>
      <c r="L173" s="106">
        <v>100</v>
      </c>
      <c r="M173" s="106">
        <v>100</v>
      </c>
      <c r="N173" s="89"/>
    </row>
    <row r="174" spans="1:14">
      <c r="A174" s="89">
        <f t="shared" si="2"/>
        <v>173</v>
      </c>
      <c r="B174" s="89" t="s">
        <v>138</v>
      </c>
      <c r="C174" s="89" t="s">
        <v>526</v>
      </c>
      <c r="D174" s="89" t="s">
        <v>527</v>
      </c>
      <c r="E174" s="89" t="s">
        <v>339</v>
      </c>
      <c r="F174" s="89" t="s">
        <v>131</v>
      </c>
      <c r="G174" s="129">
        <v>6010</v>
      </c>
      <c r="H174" s="89">
        <v>6.6</v>
      </c>
      <c r="I174" s="89" t="s">
        <v>159</v>
      </c>
      <c r="J174" s="106">
        <v>3400</v>
      </c>
      <c r="K174" s="106">
        <v>1100</v>
      </c>
      <c r="L174" s="106">
        <v>800</v>
      </c>
      <c r="M174" s="106">
        <v>1500</v>
      </c>
      <c r="N174" s="89"/>
    </row>
    <row r="175" spans="1:14">
      <c r="A175" s="89">
        <f t="shared" si="2"/>
        <v>174</v>
      </c>
      <c r="B175" s="89" t="s">
        <v>138</v>
      </c>
      <c r="C175" s="89" t="s">
        <v>528</v>
      </c>
      <c r="D175" s="89" t="s">
        <v>529</v>
      </c>
      <c r="E175" s="89" t="s">
        <v>339</v>
      </c>
      <c r="F175" s="89" t="s">
        <v>131</v>
      </c>
      <c r="G175" s="129">
        <v>6010</v>
      </c>
      <c r="H175" s="89">
        <v>16.5</v>
      </c>
      <c r="I175" s="89" t="s">
        <v>159</v>
      </c>
      <c r="J175" s="106">
        <v>2200</v>
      </c>
      <c r="K175" s="106">
        <v>700</v>
      </c>
      <c r="L175" s="106">
        <v>600</v>
      </c>
      <c r="M175" s="106">
        <v>900</v>
      </c>
      <c r="N175" s="89"/>
    </row>
    <row r="176" spans="1:14">
      <c r="A176" s="89">
        <f t="shared" si="2"/>
        <v>175</v>
      </c>
      <c r="B176" s="89" t="s">
        <v>138</v>
      </c>
      <c r="C176" s="89" t="s">
        <v>530</v>
      </c>
      <c r="D176" s="89" t="s">
        <v>531</v>
      </c>
      <c r="E176" s="89" t="s">
        <v>339</v>
      </c>
      <c r="F176" s="89" t="s">
        <v>131</v>
      </c>
      <c r="G176" s="129">
        <v>6010</v>
      </c>
      <c r="H176" s="89">
        <v>1.7</v>
      </c>
      <c r="I176" s="89" t="s">
        <v>159</v>
      </c>
      <c r="J176" s="106">
        <v>300</v>
      </c>
      <c r="K176" s="106">
        <v>100</v>
      </c>
      <c r="L176" s="106">
        <v>100</v>
      </c>
      <c r="M176" s="106">
        <v>100</v>
      </c>
      <c r="N176" s="89"/>
    </row>
    <row r="177" spans="1:14">
      <c r="A177" s="89">
        <f t="shared" si="2"/>
        <v>176</v>
      </c>
      <c r="B177" s="89" t="s">
        <v>138</v>
      </c>
      <c r="C177" s="89" t="s">
        <v>532</v>
      </c>
      <c r="D177" s="89" t="s">
        <v>533</v>
      </c>
      <c r="E177" s="89" t="s">
        <v>339</v>
      </c>
      <c r="F177" s="89" t="s">
        <v>131</v>
      </c>
      <c r="G177" s="129">
        <v>6010</v>
      </c>
      <c r="H177" s="89">
        <v>16.5</v>
      </c>
      <c r="I177" s="89" t="s">
        <v>159</v>
      </c>
      <c r="J177" s="106">
        <v>48900</v>
      </c>
      <c r="K177" s="106">
        <v>16100</v>
      </c>
      <c r="L177" s="106">
        <v>12500</v>
      </c>
      <c r="M177" s="106">
        <v>20300</v>
      </c>
      <c r="N177" s="89"/>
    </row>
    <row r="178" spans="1:14">
      <c r="A178" s="89">
        <f t="shared" si="2"/>
        <v>177</v>
      </c>
      <c r="B178" s="89" t="s">
        <v>138</v>
      </c>
      <c r="C178" s="89" t="s">
        <v>534</v>
      </c>
      <c r="D178" s="89" t="s">
        <v>535</v>
      </c>
      <c r="E178" s="89" t="s">
        <v>339</v>
      </c>
      <c r="F178" s="89" t="s">
        <v>131</v>
      </c>
      <c r="G178" s="129">
        <v>6010</v>
      </c>
      <c r="H178" s="89">
        <v>6.6</v>
      </c>
      <c r="I178" s="89" t="s">
        <v>159</v>
      </c>
      <c r="J178" s="106">
        <v>1900</v>
      </c>
      <c r="K178" s="106">
        <v>600</v>
      </c>
      <c r="L178" s="106">
        <v>500</v>
      </c>
      <c r="M178" s="106">
        <v>800</v>
      </c>
      <c r="N178" s="89"/>
    </row>
    <row r="179" spans="1:14">
      <c r="A179" s="89">
        <f t="shared" si="2"/>
        <v>178</v>
      </c>
      <c r="B179" s="89" t="s">
        <v>138</v>
      </c>
      <c r="C179" s="89" t="s">
        <v>536</v>
      </c>
      <c r="D179" s="89" t="s">
        <v>537</v>
      </c>
      <c r="E179" s="89" t="s">
        <v>339</v>
      </c>
      <c r="F179" s="89" t="s">
        <v>131</v>
      </c>
      <c r="G179" s="129">
        <v>6010</v>
      </c>
      <c r="H179" s="89">
        <v>11</v>
      </c>
      <c r="I179" s="89" t="s">
        <v>159</v>
      </c>
      <c r="J179" s="106">
        <v>12800</v>
      </c>
      <c r="K179" s="106">
        <v>4100</v>
      </c>
      <c r="L179" s="106">
        <v>3100</v>
      </c>
      <c r="M179" s="106">
        <v>5600</v>
      </c>
      <c r="N179" s="89"/>
    </row>
    <row r="180" spans="1:14">
      <c r="A180" s="89">
        <f t="shared" si="2"/>
        <v>179</v>
      </c>
      <c r="B180" s="89" t="s">
        <v>138</v>
      </c>
      <c r="C180" s="89" t="s">
        <v>538</v>
      </c>
      <c r="D180" s="89" t="s">
        <v>539</v>
      </c>
      <c r="E180" s="89" t="s">
        <v>339</v>
      </c>
      <c r="F180" s="89" t="s">
        <v>131</v>
      </c>
      <c r="G180" s="129">
        <v>6010</v>
      </c>
      <c r="H180" s="89">
        <v>27</v>
      </c>
      <c r="I180" s="89" t="s">
        <v>159</v>
      </c>
      <c r="J180" s="106">
        <v>83400</v>
      </c>
      <c r="K180" s="106">
        <v>28100</v>
      </c>
      <c r="L180" s="106">
        <v>20700</v>
      </c>
      <c r="M180" s="106">
        <v>34600</v>
      </c>
      <c r="N180" s="89"/>
    </row>
    <row r="181" spans="1:14">
      <c r="A181" s="89">
        <f t="shared" si="2"/>
        <v>180</v>
      </c>
      <c r="B181" s="89" t="s">
        <v>138</v>
      </c>
      <c r="C181" s="89" t="s">
        <v>540</v>
      </c>
      <c r="D181" s="89" t="s">
        <v>541</v>
      </c>
      <c r="E181" s="89" t="s">
        <v>342</v>
      </c>
      <c r="F181" s="89" t="s">
        <v>131</v>
      </c>
      <c r="G181" s="129">
        <v>6062</v>
      </c>
      <c r="H181" s="89">
        <v>3.3</v>
      </c>
      <c r="I181" s="89" t="s">
        <v>159</v>
      </c>
      <c r="J181" s="106">
        <v>900</v>
      </c>
      <c r="K181" s="106">
        <v>300</v>
      </c>
      <c r="L181" s="106">
        <v>200</v>
      </c>
      <c r="M181" s="106">
        <v>400</v>
      </c>
      <c r="N181" s="89"/>
    </row>
    <row r="182" spans="1:14">
      <c r="A182" s="89">
        <f t="shared" si="2"/>
        <v>181</v>
      </c>
      <c r="B182" s="89" t="s">
        <v>138</v>
      </c>
      <c r="C182" s="89" t="s">
        <v>542</v>
      </c>
      <c r="D182" s="89" t="s">
        <v>543</v>
      </c>
      <c r="E182" s="89" t="s">
        <v>342</v>
      </c>
      <c r="F182" s="89" t="s">
        <v>131</v>
      </c>
      <c r="G182" s="129">
        <v>6062</v>
      </c>
      <c r="H182" s="89">
        <v>6.6</v>
      </c>
      <c r="I182" s="89" t="s">
        <v>159</v>
      </c>
      <c r="J182" s="106">
        <v>3900</v>
      </c>
      <c r="K182" s="106">
        <v>1200</v>
      </c>
      <c r="L182" s="106">
        <v>300</v>
      </c>
      <c r="M182" s="106">
        <v>2400</v>
      </c>
      <c r="N182" s="89"/>
    </row>
    <row r="183" spans="1:14">
      <c r="A183" s="89">
        <f t="shared" si="2"/>
        <v>182</v>
      </c>
      <c r="B183" s="89" t="s">
        <v>138</v>
      </c>
      <c r="C183" s="89" t="s">
        <v>544</v>
      </c>
      <c r="D183" s="89" t="s">
        <v>545</v>
      </c>
      <c r="E183" s="89" t="s">
        <v>342</v>
      </c>
      <c r="F183" s="89" t="s">
        <v>131</v>
      </c>
      <c r="G183" s="129">
        <v>6062</v>
      </c>
      <c r="H183" s="89">
        <v>6.6</v>
      </c>
      <c r="I183" s="89" t="s">
        <v>159</v>
      </c>
      <c r="J183" s="106">
        <v>6200</v>
      </c>
      <c r="K183" s="106">
        <v>1100</v>
      </c>
      <c r="L183" s="106">
        <v>1600</v>
      </c>
      <c r="M183" s="106">
        <v>3500</v>
      </c>
      <c r="N183" s="89"/>
    </row>
    <row r="184" spans="1:14">
      <c r="A184" s="89">
        <f t="shared" si="2"/>
        <v>183</v>
      </c>
      <c r="B184" s="89" t="s">
        <v>138</v>
      </c>
      <c r="C184" s="89" t="s">
        <v>546</v>
      </c>
      <c r="D184" s="89" t="s">
        <v>547</v>
      </c>
      <c r="E184" s="89" t="s">
        <v>342</v>
      </c>
      <c r="F184" s="89" t="s">
        <v>131</v>
      </c>
      <c r="G184" s="129">
        <v>6062</v>
      </c>
      <c r="H184" s="89">
        <v>25</v>
      </c>
      <c r="I184" s="89" t="s">
        <v>159</v>
      </c>
      <c r="J184" s="106">
        <v>100200</v>
      </c>
      <c r="K184" s="106">
        <v>31700</v>
      </c>
      <c r="L184" s="106">
        <v>23400</v>
      </c>
      <c r="M184" s="106">
        <v>45100</v>
      </c>
      <c r="N184" s="89"/>
    </row>
    <row r="185" spans="1:14">
      <c r="A185" s="89">
        <f t="shared" si="2"/>
        <v>184</v>
      </c>
      <c r="B185" s="89" t="s">
        <v>138</v>
      </c>
      <c r="C185" s="89" t="s">
        <v>548</v>
      </c>
      <c r="D185" s="89" t="s">
        <v>549</v>
      </c>
      <c r="E185" s="89" t="s">
        <v>342</v>
      </c>
      <c r="F185" s="89" t="s">
        <v>131</v>
      </c>
      <c r="G185" s="129">
        <v>6062</v>
      </c>
      <c r="H185" s="89">
        <v>6.6</v>
      </c>
      <c r="I185" s="89" t="s">
        <v>159</v>
      </c>
      <c r="J185" s="106">
        <v>12300</v>
      </c>
      <c r="K185" s="106">
        <v>3900</v>
      </c>
      <c r="L185" s="106">
        <v>2900</v>
      </c>
      <c r="M185" s="106">
        <v>5500</v>
      </c>
      <c r="N185" s="89"/>
    </row>
    <row r="186" spans="1:14">
      <c r="A186" s="89">
        <f t="shared" si="2"/>
        <v>185</v>
      </c>
      <c r="B186" s="89" t="s">
        <v>138</v>
      </c>
      <c r="C186" s="89" t="s">
        <v>550</v>
      </c>
      <c r="D186" s="89" t="s">
        <v>551</v>
      </c>
      <c r="E186" s="89" t="s">
        <v>342</v>
      </c>
      <c r="F186" s="89" t="s">
        <v>131</v>
      </c>
      <c r="G186" s="129">
        <v>6062</v>
      </c>
      <c r="H186" s="89">
        <v>6.6</v>
      </c>
      <c r="I186" s="89" t="s">
        <v>159</v>
      </c>
      <c r="J186" s="106">
        <v>400</v>
      </c>
      <c r="K186" s="106">
        <v>200</v>
      </c>
      <c r="L186" s="106">
        <v>100</v>
      </c>
      <c r="M186" s="106">
        <v>100</v>
      </c>
      <c r="N186" s="89"/>
    </row>
    <row r="187" spans="1:14">
      <c r="A187" s="89">
        <f t="shared" si="2"/>
        <v>186</v>
      </c>
      <c r="B187" s="89" t="s">
        <v>138</v>
      </c>
      <c r="C187" s="89" t="s">
        <v>552</v>
      </c>
      <c r="D187" s="89" t="s">
        <v>553</v>
      </c>
      <c r="E187" s="89" t="s">
        <v>342</v>
      </c>
      <c r="F187" s="89" t="s">
        <v>131</v>
      </c>
      <c r="G187" s="129">
        <v>6062</v>
      </c>
      <c r="H187" s="89">
        <v>22</v>
      </c>
      <c r="I187" s="89" t="s">
        <v>159</v>
      </c>
      <c r="J187" s="106">
        <v>24300</v>
      </c>
      <c r="K187" s="106">
        <v>7700</v>
      </c>
      <c r="L187" s="106">
        <v>5700</v>
      </c>
      <c r="M187" s="106">
        <v>10900</v>
      </c>
      <c r="N187" s="89"/>
    </row>
    <row r="188" spans="1:14">
      <c r="A188" s="89">
        <f t="shared" si="2"/>
        <v>187</v>
      </c>
      <c r="B188" s="89" t="s">
        <v>138</v>
      </c>
      <c r="C188" s="89" t="s">
        <v>554</v>
      </c>
      <c r="D188" s="89" t="s">
        <v>555</v>
      </c>
      <c r="E188" s="89" t="s">
        <v>342</v>
      </c>
      <c r="F188" s="89" t="s">
        <v>131</v>
      </c>
      <c r="G188" s="129">
        <v>6062</v>
      </c>
      <c r="H188" s="89">
        <v>6.6</v>
      </c>
      <c r="I188" s="89" t="s">
        <v>159</v>
      </c>
      <c r="J188" s="106">
        <v>23600</v>
      </c>
      <c r="K188" s="106">
        <v>8200</v>
      </c>
      <c r="L188" s="106">
        <v>6300</v>
      </c>
      <c r="M188" s="106">
        <v>9100</v>
      </c>
      <c r="N188" s="89"/>
    </row>
    <row r="189" spans="1:14">
      <c r="A189" s="89">
        <f t="shared" si="2"/>
        <v>188</v>
      </c>
      <c r="B189" s="89" t="s">
        <v>138</v>
      </c>
      <c r="C189" s="89" t="s">
        <v>556</v>
      </c>
      <c r="D189" s="89" t="s">
        <v>557</v>
      </c>
      <c r="E189" s="89" t="s">
        <v>342</v>
      </c>
      <c r="F189" s="89" t="s">
        <v>131</v>
      </c>
      <c r="G189" s="129">
        <v>6062</v>
      </c>
      <c r="H189" s="89">
        <v>6.6</v>
      </c>
      <c r="I189" s="89" t="s">
        <v>159</v>
      </c>
      <c r="J189" s="106">
        <v>9300</v>
      </c>
      <c r="K189" s="106">
        <v>3100</v>
      </c>
      <c r="L189" s="106">
        <v>2200</v>
      </c>
      <c r="M189" s="106">
        <v>4000</v>
      </c>
      <c r="N189" s="89"/>
    </row>
    <row r="190" spans="1:14">
      <c r="A190" s="89">
        <f t="shared" si="2"/>
        <v>189</v>
      </c>
      <c r="B190" s="89" t="s">
        <v>138</v>
      </c>
      <c r="C190" s="89" t="s">
        <v>558</v>
      </c>
      <c r="D190" s="89" t="s">
        <v>559</v>
      </c>
      <c r="E190" s="89" t="s">
        <v>342</v>
      </c>
      <c r="F190" s="89" t="s">
        <v>131</v>
      </c>
      <c r="G190" s="129">
        <v>6062</v>
      </c>
      <c r="H190" s="89">
        <v>16.5</v>
      </c>
      <c r="I190" s="89" t="s">
        <v>159</v>
      </c>
      <c r="J190" s="106">
        <v>2900</v>
      </c>
      <c r="K190" s="106">
        <v>1000</v>
      </c>
      <c r="L190" s="106">
        <v>700</v>
      </c>
      <c r="M190" s="106">
        <v>1200</v>
      </c>
      <c r="N190" s="89"/>
    </row>
    <row r="191" spans="1:14">
      <c r="A191" s="89">
        <f t="shared" si="2"/>
        <v>190</v>
      </c>
      <c r="B191" s="89" t="s">
        <v>138</v>
      </c>
      <c r="C191" s="89" t="s">
        <v>560</v>
      </c>
      <c r="D191" s="89" t="s">
        <v>347</v>
      </c>
      <c r="E191" s="89" t="s">
        <v>342</v>
      </c>
      <c r="F191" s="89" t="s">
        <v>131</v>
      </c>
      <c r="G191" s="129">
        <v>6062</v>
      </c>
      <c r="H191" s="89">
        <v>20</v>
      </c>
      <c r="I191" s="89" t="s">
        <v>159</v>
      </c>
      <c r="J191" s="106">
        <v>51400</v>
      </c>
      <c r="K191" s="106">
        <v>16400</v>
      </c>
      <c r="L191" s="106">
        <v>12200</v>
      </c>
      <c r="M191" s="106">
        <v>22800</v>
      </c>
      <c r="N191" s="89"/>
    </row>
    <row r="192" spans="1:14">
      <c r="A192" s="89">
        <f t="shared" si="2"/>
        <v>191</v>
      </c>
      <c r="B192" s="89" t="s">
        <v>138</v>
      </c>
      <c r="C192" s="89" t="s">
        <v>561</v>
      </c>
      <c r="D192" s="89" t="s">
        <v>562</v>
      </c>
      <c r="E192" s="89" t="s">
        <v>342</v>
      </c>
      <c r="F192" s="89" t="s">
        <v>131</v>
      </c>
      <c r="G192" s="129">
        <v>6062</v>
      </c>
      <c r="H192" s="89">
        <v>3.3</v>
      </c>
      <c r="I192" s="89" t="s">
        <v>159</v>
      </c>
      <c r="J192" s="106">
        <v>1600</v>
      </c>
      <c r="K192" s="106">
        <v>500</v>
      </c>
      <c r="L192" s="106">
        <v>400</v>
      </c>
      <c r="M192" s="106">
        <v>700</v>
      </c>
      <c r="N192" s="89"/>
    </row>
    <row r="193" spans="1:14">
      <c r="A193" s="89">
        <f t="shared" si="2"/>
        <v>192</v>
      </c>
      <c r="B193" s="89" t="s">
        <v>138</v>
      </c>
      <c r="C193" s="89" t="s">
        <v>563</v>
      </c>
      <c r="D193" s="89" t="s">
        <v>564</v>
      </c>
      <c r="E193" s="89" t="s">
        <v>342</v>
      </c>
      <c r="F193" s="89" t="s">
        <v>131</v>
      </c>
      <c r="G193" s="129">
        <v>6062</v>
      </c>
      <c r="H193" s="89">
        <v>3.3</v>
      </c>
      <c r="I193" s="89" t="s">
        <v>159</v>
      </c>
      <c r="J193" s="106">
        <v>15000</v>
      </c>
      <c r="K193" s="106">
        <v>4800</v>
      </c>
      <c r="L193" s="106">
        <v>3500</v>
      </c>
      <c r="M193" s="106">
        <v>6700</v>
      </c>
      <c r="N193" s="89"/>
    </row>
    <row r="194" spans="1:14">
      <c r="A194" s="89">
        <f t="shared" si="2"/>
        <v>193</v>
      </c>
      <c r="B194" s="89" t="s">
        <v>138</v>
      </c>
      <c r="C194" s="89" t="s">
        <v>565</v>
      </c>
      <c r="D194" s="89" t="s">
        <v>566</v>
      </c>
      <c r="E194" s="89" t="s">
        <v>342</v>
      </c>
      <c r="F194" s="89" t="s">
        <v>131</v>
      </c>
      <c r="G194" s="129">
        <v>6062</v>
      </c>
      <c r="H194" s="89">
        <v>3.3</v>
      </c>
      <c r="I194" s="89" t="s">
        <v>159</v>
      </c>
      <c r="J194" s="106">
        <v>9800</v>
      </c>
      <c r="K194" s="106">
        <v>3100</v>
      </c>
      <c r="L194" s="106">
        <v>2300</v>
      </c>
      <c r="M194" s="106">
        <v>4400</v>
      </c>
      <c r="N194" s="89"/>
    </row>
    <row r="195" spans="1:14">
      <c r="A195" s="89">
        <f t="shared" si="2"/>
        <v>194</v>
      </c>
      <c r="B195" s="89" t="s">
        <v>138</v>
      </c>
      <c r="C195" s="89" t="s">
        <v>567</v>
      </c>
      <c r="D195" s="89" t="s">
        <v>568</v>
      </c>
      <c r="E195" s="89" t="s">
        <v>342</v>
      </c>
      <c r="F195" s="89" t="s">
        <v>131</v>
      </c>
      <c r="G195" s="129">
        <v>6062</v>
      </c>
      <c r="H195" s="89">
        <v>30</v>
      </c>
      <c r="I195" s="89" t="s">
        <v>159</v>
      </c>
      <c r="J195" s="106">
        <v>36100</v>
      </c>
      <c r="K195" s="106">
        <v>11500</v>
      </c>
      <c r="L195" s="106">
        <v>8300</v>
      </c>
      <c r="M195" s="106">
        <v>16300</v>
      </c>
      <c r="N195" s="89"/>
    </row>
    <row r="196" spans="1:14">
      <c r="A196" s="89">
        <f t="shared" ref="A196:A259" si="3">+A195+1</f>
        <v>195</v>
      </c>
      <c r="B196" s="89" t="s">
        <v>138</v>
      </c>
      <c r="C196" s="89" t="s">
        <v>569</v>
      </c>
      <c r="D196" s="89" t="s">
        <v>570</v>
      </c>
      <c r="E196" s="89" t="s">
        <v>342</v>
      </c>
      <c r="F196" s="89" t="s">
        <v>131</v>
      </c>
      <c r="G196" s="129">
        <v>6062</v>
      </c>
      <c r="H196" s="89">
        <v>25</v>
      </c>
      <c r="I196" s="89" t="s">
        <v>159</v>
      </c>
      <c r="J196" s="106">
        <v>44500</v>
      </c>
      <c r="K196" s="106">
        <v>14500</v>
      </c>
      <c r="L196" s="106">
        <v>10500</v>
      </c>
      <c r="M196" s="106">
        <v>19500</v>
      </c>
      <c r="N196" s="89"/>
    </row>
    <row r="197" spans="1:14">
      <c r="A197" s="89">
        <f t="shared" si="3"/>
        <v>196</v>
      </c>
      <c r="B197" s="89" t="s">
        <v>138</v>
      </c>
      <c r="C197" s="89" t="s">
        <v>571</v>
      </c>
      <c r="D197" s="89" t="s">
        <v>572</v>
      </c>
      <c r="E197" s="89" t="s">
        <v>342</v>
      </c>
      <c r="F197" s="89" t="s">
        <v>131</v>
      </c>
      <c r="G197" s="129">
        <v>6062</v>
      </c>
      <c r="H197" s="89">
        <v>20</v>
      </c>
      <c r="I197" s="89" t="s">
        <v>159</v>
      </c>
      <c r="J197" s="106">
        <v>2200</v>
      </c>
      <c r="K197" s="106">
        <v>800</v>
      </c>
      <c r="L197" s="106">
        <v>700</v>
      </c>
      <c r="M197" s="106">
        <v>700</v>
      </c>
      <c r="N197" s="89"/>
    </row>
    <row r="198" spans="1:14">
      <c r="A198" s="89">
        <f t="shared" si="3"/>
        <v>197</v>
      </c>
      <c r="B198" s="89" t="s">
        <v>138</v>
      </c>
      <c r="C198" s="89" t="s">
        <v>573</v>
      </c>
      <c r="D198" s="89" t="s">
        <v>574</v>
      </c>
      <c r="E198" s="89" t="s">
        <v>342</v>
      </c>
      <c r="F198" s="89" t="s">
        <v>131</v>
      </c>
      <c r="G198" s="129">
        <v>6062</v>
      </c>
      <c r="H198" s="89">
        <v>11</v>
      </c>
      <c r="I198" s="89" t="s">
        <v>159</v>
      </c>
      <c r="J198" s="106">
        <v>29700</v>
      </c>
      <c r="K198" s="106">
        <v>9400</v>
      </c>
      <c r="L198" s="106">
        <v>7000</v>
      </c>
      <c r="M198" s="106">
        <v>13300</v>
      </c>
      <c r="N198" s="89"/>
    </row>
    <row r="199" spans="1:14">
      <c r="A199" s="89">
        <f t="shared" si="3"/>
        <v>198</v>
      </c>
      <c r="B199" s="89" t="s">
        <v>138</v>
      </c>
      <c r="C199" s="89" t="s">
        <v>575</v>
      </c>
      <c r="D199" s="89" t="s">
        <v>576</v>
      </c>
      <c r="E199" s="89" t="s">
        <v>180</v>
      </c>
      <c r="F199" s="89" t="s">
        <v>131</v>
      </c>
      <c r="G199" s="129">
        <v>6012</v>
      </c>
      <c r="H199" s="89">
        <v>11</v>
      </c>
      <c r="I199" s="89" t="s">
        <v>159</v>
      </c>
      <c r="J199" s="106">
        <v>18100</v>
      </c>
      <c r="K199" s="106">
        <v>6000</v>
      </c>
      <c r="L199" s="106">
        <v>4400</v>
      </c>
      <c r="M199" s="106">
        <v>7700</v>
      </c>
      <c r="N199" s="89"/>
    </row>
    <row r="200" spans="1:14">
      <c r="A200" s="89">
        <f t="shared" si="3"/>
        <v>199</v>
      </c>
      <c r="B200" s="89" t="s">
        <v>138</v>
      </c>
      <c r="C200" s="89" t="s">
        <v>577</v>
      </c>
      <c r="D200" s="89" t="s">
        <v>578</v>
      </c>
      <c r="E200" s="89" t="s">
        <v>180</v>
      </c>
      <c r="F200" s="89" t="s">
        <v>131</v>
      </c>
      <c r="G200" s="129">
        <v>6012</v>
      </c>
      <c r="H200" s="89">
        <v>3.3</v>
      </c>
      <c r="I200" s="89" t="s">
        <v>159</v>
      </c>
      <c r="J200" s="106">
        <v>300</v>
      </c>
      <c r="K200" s="106">
        <v>100</v>
      </c>
      <c r="L200" s="106">
        <v>100</v>
      </c>
      <c r="M200" s="106">
        <v>100</v>
      </c>
      <c r="N200" s="89"/>
    </row>
    <row r="201" spans="1:14">
      <c r="A201" s="89">
        <f t="shared" si="3"/>
        <v>200</v>
      </c>
      <c r="B201" s="89" t="s">
        <v>138</v>
      </c>
      <c r="C201" s="89" t="s">
        <v>579</v>
      </c>
      <c r="D201" s="89" t="s">
        <v>580</v>
      </c>
      <c r="E201" s="89" t="s">
        <v>180</v>
      </c>
      <c r="F201" s="89" t="s">
        <v>131</v>
      </c>
      <c r="G201" s="129">
        <v>6012</v>
      </c>
      <c r="H201" s="89">
        <v>11</v>
      </c>
      <c r="I201" s="89" t="s">
        <v>159</v>
      </c>
      <c r="J201" s="106">
        <v>57400</v>
      </c>
      <c r="K201" s="106">
        <v>19400</v>
      </c>
      <c r="L201" s="106">
        <v>14400</v>
      </c>
      <c r="M201" s="106">
        <v>23600</v>
      </c>
      <c r="N201" s="89"/>
    </row>
    <row r="202" spans="1:14">
      <c r="A202" s="89">
        <f t="shared" si="3"/>
        <v>201</v>
      </c>
      <c r="B202" s="89" t="s">
        <v>138</v>
      </c>
      <c r="C202" s="89" t="s">
        <v>581</v>
      </c>
      <c r="D202" s="89" t="s">
        <v>582</v>
      </c>
      <c r="E202" s="89" t="s">
        <v>180</v>
      </c>
      <c r="F202" s="89" t="s">
        <v>131</v>
      </c>
      <c r="G202" s="129">
        <v>6012</v>
      </c>
      <c r="H202" s="89">
        <v>6.6</v>
      </c>
      <c r="I202" s="89" t="s">
        <v>159</v>
      </c>
      <c r="J202" s="106">
        <v>8100</v>
      </c>
      <c r="K202" s="106">
        <v>2600</v>
      </c>
      <c r="L202" s="106">
        <v>2000</v>
      </c>
      <c r="M202" s="106">
        <v>3500</v>
      </c>
      <c r="N202" s="89"/>
    </row>
    <row r="203" spans="1:14">
      <c r="A203" s="89">
        <f t="shared" si="3"/>
        <v>202</v>
      </c>
      <c r="B203" s="89" t="s">
        <v>138</v>
      </c>
      <c r="C203" s="89" t="s">
        <v>583</v>
      </c>
      <c r="D203" s="89" t="s">
        <v>584</v>
      </c>
      <c r="E203" s="89" t="s">
        <v>180</v>
      </c>
      <c r="F203" s="89" t="s">
        <v>131</v>
      </c>
      <c r="G203" s="129">
        <v>6012</v>
      </c>
      <c r="H203" s="89">
        <v>1.7</v>
      </c>
      <c r="I203" s="89" t="s">
        <v>159</v>
      </c>
      <c r="J203" s="106">
        <v>300</v>
      </c>
      <c r="K203" s="106">
        <v>100</v>
      </c>
      <c r="L203" s="106">
        <v>100</v>
      </c>
      <c r="M203" s="106">
        <v>100</v>
      </c>
      <c r="N203" s="89"/>
    </row>
    <row r="204" spans="1:14">
      <c r="A204" s="89">
        <f t="shared" si="3"/>
        <v>203</v>
      </c>
      <c r="B204" s="89" t="s">
        <v>138</v>
      </c>
      <c r="C204" s="89" t="s">
        <v>585</v>
      </c>
      <c r="D204" s="89" t="s">
        <v>586</v>
      </c>
      <c r="E204" s="89" t="s">
        <v>180</v>
      </c>
      <c r="F204" s="89" t="s">
        <v>131</v>
      </c>
      <c r="G204" s="129">
        <v>6018</v>
      </c>
      <c r="H204" s="89">
        <v>3.3</v>
      </c>
      <c r="I204" s="89" t="s">
        <v>159</v>
      </c>
      <c r="J204" s="106">
        <v>400</v>
      </c>
      <c r="K204" s="106">
        <v>100</v>
      </c>
      <c r="L204" s="106">
        <v>100</v>
      </c>
      <c r="M204" s="106">
        <v>200</v>
      </c>
      <c r="N204" s="89"/>
    </row>
    <row r="205" spans="1:14">
      <c r="A205" s="89">
        <f t="shared" si="3"/>
        <v>204</v>
      </c>
      <c r="B205" s="89" t="s">
        <v>138</v>
      </c>
      <c r="C205" s="89" t="s">
        <v>587</v>
      </c>
      <c r="D205" s="89" t="s">
        <v>588</v>
      </c>
      <c r="E205" s="89" t="s">
        <v>180</v>
      </c>
      <c r="F205" s="89" t="s">
        <v>131</v>
      </c>
      <c r="G205" s="129">
        <v>6018</v>
      </c>
      <c r="H205" s="89">
        <v>16.5</v>
      </c>
      <c r="I205" s="89" t="s">
        <v>159</v>
      </c>
      <c r="J205" s="106">
        <v>39200</v>
      </c>
      <c r="K205" s="106">
        <v>13700</v>
      </c>
      <c r="L205" s="106">
        <v>10700</v>
      </c>
      <c r="M205" s="106">
        <v>14800</v>
      </c>
      <c r="N205" s="89"/>
    </row>
    <row r="206" spans="1:14">
      <c r="A206" s="89">
        <f t="shared" si="3"/>
        <v>205</v>
      </c>
      <c r="B206" s="89" t="s">
        <v>138</v>
      </c>
      <c r="C206" s="89" t="s">
        <v>589</v>
      </c>
      <c r="D206" s="89" t="s">
        <v>590</v>
      </c>
      <c r="E206" s="89" t="s">
        <v>180</v>
      </c>
      <c r="F206" s="89" t="s">
        <v>131</v>
      </c>
      <c r="G206" s="129">
        <v>6012</v>
      </c>
      <c r="H206" s="89">
        <v>11</v>
      </c>
      <c r="I206" s="89" t="s">
        <v>159</v>
      </c>
      <c r="J206" s="106">
        <v>15100</v>
      </c>
      <c r="K206" s="106">
        <v>5100</v>
      </c>
      <c r="L206" s="106">
        <v>3600</v>
      </c>
      <c r="M206" s="106">
        <v>6400</v>
      </c>
      <c r="N206" s="89"/>
    </row>
    <row r="207" spans="1:14">
      <c r="A207" s="89">
        <f t="shared" si="3"/>
        <v>206</v>
      </c>
      <c r="B207" s="89" t="s">
        <v>138</v>
      </c>
      <c r="C207" s="89" t="s">
        <v>591</v>
      </c>
      <c r="D207" s="89" t="s">
        <v>592</v>
      </c>
      <c r="E207" s="89" t="s">
        <v>339</v>
      </c>
      <c r="F207" s="89" t="s">
        <v>131</v>
      </c>
      <c r="G207" s="129">
        <v>6010</v>
      </c>
      <c r="H207" s="89">
        <v>3.3</v>
      </c>
      <c r="I207" s="89" t="s">
        <v>159</v>
      </c>
      <c r="J207" s="106">
        <v>300</v>
      </c>
      <c r="K207" s="106">
        <v>100</v>
      </c>
      <c r="L207" s="106">
        <v>100</v>
      </c>
      <c r="M207" s="106">
        <v>100</v>
      </c>
      <c r="N207" s="89"/>
    </row>
    <row r="208" spans="1:14">
      <c r="A208" s="89">
        <f t="shared" si="3"/>
        <v>207</v>
      </c>
      <c r="B208" s="89" t="s">
        <v>138</v>
      </c>
      <c r="C208" s="89" t="s">
        <v>593</v>
      </c>
      <c r="D208" s="89" t="s">
        <v>594</v>
      </c>
      <c r="E208" s="89" t="s">
        <v>180</v>
      </c>
      <c r="F208" s="89" t="s">
        <v>131</v>
      </c>
      <c r="G208" s="129">
        <v>6012</v>
      </c>
      <c r="H208" s="89">
        <v>3.3</v>
      </c>
      <c r="I208" s="89" t="s">
        <v>159</v>
      </c>
      <c r="J208" s="106">
        <v>300</v>
      </c>
      <c r="K208" s="106">
        <v>100</v>
      </c>
      <c r="L208" s="106">
        <v>100</v>
      </c>
      <c r="M208" s="106">
        <v>100</v>
      </c>
      <c r="N208" s="89"/>
    </row>
    <row r="209" spans="1:14">
      <c r="A209" s="89">
        <f t="shared" si="3"/>
        <v>208</v>
      </c>
      <c r="B209" s="89" t="s">
        <v>138</v>
      </c>
      <c r="C209" s="89" t="s">
        <v>595</v>
      </c>
      <c r="D209" s="89" t="s">
        <v>596</v>
      </c>
      <c r="E209" s="89" t="s">
        <v>180</v>
      </c>
      <c r="F209" s="89" t="s">
        <v>131</v>
      </c>
      <c r="G209" s="129">
        <v>6018</v>
      </c>
      <c r="H209" s="89">
        <v>11</v>
      </c>
      <c r="I209" s="89" t="s">
        <v>159</v>
      </c>
      <c r="J209" s="106">
        <v>10800</v>
      </c>
      <c r="K209" s="106">
        <v>3800</v>
      </c>
      <c r="L209" s="106">
        <v>2700</v>
      </c>
      <c r="M209" s="106">
        <v>4300</v>
      </c>
      <c r="N209" s="89"/>
    </row>
    <row r="210" spans="1:14">
      <c r="A210" s="89">
        <f t="shared" si="3"/>
        <v>209</v>
      </c>
      <c r="B210" s="89" t="s">
        <v>138</v>
      </c>
      <c r="C210" s="89" t="s">
        <v>597</v>
      </c>
      <c r="D210" s="89" t="s">
        <v>598</v>
      </c>
      <c r="E210" s="89" t="s">
        <v>180</v>
      </c>
      <c r="F210" s="89" t="s">
        <v>131</v>
      </c>
      <c r="G210" s="129">
        <v>6012</v>
      </c>
      <c r="H210" s="89">
        <v>22</v>
      </c>
      <c r="I210" s="89" t="s">
        <v>159</v>
      </c>
      <c r="J210" s="106">
        <v>60300</v>
      </c>
      <c r="K210" s="106">
        <v>19900</v>
      </c>
      <c r="L210" s="106">
        <v>14900</v>
      </c>
      <c r="M210" s="106">
        <v>25500</v>
      </c>
      <c r="N210" s="89"/>
    </row>
    <row r="211" spans="1:14">
      <c r="A211" s="89">
        <f t="shared" si="3"/>
        <v>210</v>
      </c>
      <c r="B211" s="89" t="s">
        <v>138</v>
      </c>
      <c r="C211" s="89" t="s">
        <v>599</v>
      </c>
      <c r="D211" s="89" t="s">
        <v>600</v>
      </c>
      <c r="E211" s="89" t="s">
        <v>180</v>
      </c>
      <c r="F211" s="89" t="s">
        <v>131</v>
      </c>
      <c r="G211" s="129">
        <v>6012</v>
      </c>
      <c r="H211" s="89">
        <v>3.3</v>
      </c>
      <c r="I211" s="89" t="s">
        <v>159</v>
      </c>
      <c r="J211" s="106">
        <v>400</v>
      </c>
      <c r="K211" s="106">
        <v>100</v>
      </c>
      <c r="L211" s="106">
        <v>100</v>
      </c>
      <c r="M211" s="106">
        <v>200</v>
      </c>
      <c r="N211" s="89"/>
    </row>
    <row r="212" spans="1:14">
      <c r="A212" s="89">
        <f t="shared" si="3"/>
        <v>211</v>
      </c>
      <c r="B212" s="89" t="s">
        <v>138</v>
      </c>
      <c r="C212" s="89" t="s">
        <v>601</v>
      </c>
      <c r="D212" s="89" t="s">
        <v>602</v>
      </c>
      <c r="E212" s="89" t="s">
        <v>180</v>
      </c>
      <c r="F212" s="89" t="s">
        <v>131</v>
      </c>
      <c r="G212" s="129">
        <v>6012</v>
      </c>
      <c r="H212" s="89">
        <v>11</v>
      </c>
      <c r="I212" s="89" t="s">
        <v>159</v>
      </c>
      <c r="J212" s="106">
        <v>12800</v>
      </c>
      <c r="K212" s="106">
        <v>4100</v>
      </c>
      <c r="L212" s="106">
        <v>3200</v>
      </c>
      <c r="M212" s="106">
        <v>5500</v>
      </c>
      <c r="N212" s="89"/>
    </row>
    <row r="213" spans="1:14">
      <c r="A213" s="89">
        <f t="shared" si="3"/>
        <v>212</v>
      </c>
      <c r="B213" s="89" t="s">
        <v>138</v>
      </c>
      <c r="C213" s="89" t="s">
        <v>603</v>
      </c>
      <c r="D213" s="89" t="s">
        <v>604</v>
      </c>
      <c r="E213" s="89" t="s">
        <v>180</v>
      </c>
      <c r="F213" s="89" t="s">
        <v>131</v>
      </c>
      <c r="G213" s="129">
        <v>6012</v>
      </c>
      <c r="H213" s="89">
        <v>11</v>
      </c>
      <c r="I213" s="89" t="s">
        <v>159</v>
      </c>
      <c r="J213" s="106">
        <v>300</v>
      </c>
      <c r="K213" s="106">
        <v>100</v>
      </c>
      <c r="L213" s="106">
        <v>100</v>
      </c>
      <c r="M213" s="106">
        <v>100</v>
      </c>
      <c r="N213" s="89"/>
    </row>
    <row r="214" spans="1:14">
      <c r="A214" s="89">
        <f t="shared" si="3"/>
        <v>213</v>
      </c>
      <c r="B214" s="89" t="s">
        <v>138</v>
      </c>
      <c r="C214" s="89" t="s">
        <v>605</v>
      </c>
      <c r="D214" s="89" t="s">
        <v>606</v>
      </c>
      <c r="E214" s="89" t="s">
        <v>180</v>
      </c>
      <c r="F214" s="89" t="s">
        <v>131</v>
      </c>
      <c r="G214" s="129">
        <v>6012</v>
      </c>
      <c r="H214" s="89">
        <v>3.3</v>
      </c>
      <c r="I214" s="89" t="s">
        <v>159</v>
      </c>
      <c r="J214" s="106">
        <v>300</v>
      </c>
      <c r="K214" s="106">
        <v>100</v>
      </c>
      <c r="L214" s="106">
        <v>100</v>
      </c>
      <c r="M214" s="106">
        <v>100</v>
      </c>
      <c r="N214" s="89"/>
    </row>
    <row r="215" spans="1:14">
      <c r="A215" s="89">
        <f t="shared" si="3"/>
        <v>214</v>
      </c>
      <c r="B215" s="89" t="s">
        <v>138</v>
      </c>
      <c r="C215" s="89" t="s">
        <v>607</v>
      </c>
      <c r="D215" s="89" t="s">
        <v>608</v>
      </c>
      <c r="E215" s="89" t="s">
        <v>180</v>
      </c>
      <c r="F215" s="89" t="s">
        <v>131</v>
      </c>
      <c r="G215" s="129">
        <v>6012</v>
      </c>
      <c r="H215" s="89">
        <v>16.5</v>
      </c>
      <c r="I215" s="89" t="s">
        <v>159</v>
      </c>
      <c r="J215" s="106">
        <v>16000</v>
      </c>
      <c r="K215" s="106">
        <v>5300</v>
      </c>
      <c r="L215" s="106">
        <v>4300</v>
      </c>
      <c r="M215" s="106">
        <v>6400</v>
      </c>
      <c r="N215" s="89"/>
    </row>
    <row r="216" spans="1:14">
      <c r="A216" s="89">
        <f t="shared" si="3"/>
        <v>215</v>
      </c>
      <c r="B216" s="89" t="s">
        <v>138</v>
      </c>
      <c r="C216" s="89" t="s">
        <v>609</v>
      </c>
      <c r="D216" s="89" t="s">
        <v>608</v>
      </c>
      <c r="E216" s="89" t="s">
        <v>180</v>
      </c>
      <c r="F216" s="89" t="s">
        <v>131</v>
      </c>
      <c r="G216" s="129">
        <v>6012</v>
      </c>
      <c r="H216" s="89">
        <v>6.6</v>
      </c>
      <c r="I216" s="89" t="s">
        <v>159</v>
      </c>
      <c r="J216" s="106">
        <v>11800</v>
      </c>
      <c r="K216" s="106">
        <v>3800</v>
      </c>
      <c r="L216" s="106">
        <v>3000</v>
      </c>
      <c r="M216" s="106">
        <v>5000</v>
      </c>
      <c r="N216" s="89"/>
    </row>
    <row r="217" spans="1:14">
      <c r="A217" s="89">
        <f t="shared" si="3"/>
        <v>216</v>
      </c>
      <c r="B217" s="89" t="s">
        <v>138</v>
      </c>
      <c r="C217" s="89" t="s">
        <v>610</v>
      </c>
      <c r="D217" s="89" t="s">
        <v>611</v>
      </c>
      <c r="E217" s="89" t="s">
        <v>180</v>
      </c>
      <c r="F217" s="89" t="s">
        <v>131</v>
      </c>
      <c r="G217" s="129">
        <v>6012</v>
      </c>
      <c r="H217" s="89">
        <v>5.5</v>
      </c>
      <c r="I217" s="89" t="s">
        <v>159</v>
      </c>
      <c r="J217" s="106">
        <v>500</v>
      </c>
      <c r="K217" s="106">
        <v>200</v>
      </c>
      <c r="L217" s="106">
        <v>100</v>
      </c>
      <c r="M217" s="106">
        <v>200</v>
      </c>
      <c r="N217" s="89"/>
    </row>
    <row r="218" spans="1:14">
      <c r="A218" s="89">
        <f t="shared" si="3"/>
        <v>217</v>
      </c>
      <c r="B218" s="89" t="s">
        <v>138</v>
      </c>
      <c r="C218" s="89" t="s">
        <v>612</v>
      </c>
      <c r="D218" s="89" t="s">
        <v>613</v>
      </c>
      <c r="E218" s="89" t="s">
        <v>180</v>
      </c>
      <c r="F218" s="89" t="s">
        <v>131</v>
      </c>
      <c r="G218" s="129">
        <v>6012</v>
      </c>
      <c r="H218" s="89">
        <v>3.3</v>
      </c>
      <c r="I218" s="89" t="s">
        <v>159</v>
      </c>
      <c r="J218" s="106">
        <v>6700</v>
      </c>
      <c r="K218" s="106">
        <v>2300</v>
      </c>
      <c r="L218" s="106">
        <v>1900</v>
      </c>
      <c r="M218" s="106">
        <v>2500</v>
      </c>
      <c r="N218" s="89"/>
    </row>
    <row r="219" spans="1:14">
      <c r="A219" s="89">
        <f t="shared" si="3"/>
        <v>218</v>
      </c>
      <c r="B219" s="89" t="s">
        <v>138</v>
      </c>
      <c r="C219" s="89" t="s">
        <v>614</v>
      </c>
      <c r="D219" s="89" t="s">
        <v>615</v>
      </c>
      <c r="E219" s="89" t="s">
        <v>180</v>
      </c>
      <c r="F219" s="89" t="s">
        <v>131</v>
      </c>
      <c r="G219" s="129">
        <v>6012</v>
      </c>
      <c r="H219" s="89">
        <v>27</v>
      </c>
      <c r="I219" s="89" t="s">
        <v>159</v>
      </c>
      <c r="J219" s="106">
        <v>53600</v>
      </c>
      <c r="K219" s="106">
        <v>17800</v>
      </c>
      <c r="L219" s="106">
        <v>13400</v>
      </c>
      <c r="M219" s="106">
        <v>22400</v>
      </c>
      <c r="N219" s="89"/>
    </row>
    <row r="220" spans="1:14">
      <c r="A220" s="89">
        <f t="shared" si="3"/>
        <v>219</v>
      </c>
      <c r="B220" s="89" t="s">
        <v>138</v>
      </c>
      <c r="C220" s="89" t="s">
        <v>616</v>
      </c>
      <c r="D220" s="89" t="s">
        <v>617</v>
      </c>
      <c r="E220" s="89" t="s">
        <v>180</v>
      </c>
      <c r="F220" s="89" t="s">
        <v>131</v>
      </c>
      <c r="G220" s="129">
        <v>6012</v>
      </c>
      <c r="H220" s="89">
        <v>22</v>
      </c>
      <c r="I220" s="89" t="s">
        <v>159</v>
      </c>
      <c r="J220" s="106">
        <v>51900</v>
      </c>
      <c r="K220" s="106">
        <v>17500</v>
      </c>
      <c r="L220" s="106">
        <v>13000</v>
      </c>
      <c r="M220" s="106">
        <v>21400</v>
      </c>
      <c r="N220" s="89"/>
    </row>
    <row r="221" spans="1:14">
      <c r="A221" s="89">
        <f t="shared" si="3"/>
        <v>220</v>
      </c>
      <c r="B221" s="89" t="s">
        <v>138</v>
      </c>
      <c r="C221" s="89" t="s">
        <v>618</v>
      </c>
      <c r="D221" s="89" t="s">
        <v>619</v>
      </c>
      <c r="E221" s="89" t="s">
        <v>180</v>
      </c>
      <c r="F221" s="89" t="s">
        <v>131</v>
      </c>
      <c r="G221" s="129">
        <v>6012</v>
      </c>
      <c r="H221" s="89">
        <v>16.5</v>
      </c>
      <c r="I221" s="89" t="s">
        <v>159</v>
      </c>
      <c r="J221" s="106">
        <v>5700</v>
      </c>
      <c r="K221" s="106">
        <v>1900</v>
      </c>
      <c r="L221" s="106">
        <v>1400</v>
      </c>
      <c r="M221" s="106">
        <v>2400</v>
      </c>
      <c r="N221" s="89"/>
    </row>
    <row r="222" spans="1:14">
      <c r="A222" s="89">
        <f t="shared" si="3"/>
        <v>221</v>
      </c>
      <c r="B222" s="89" t="s">
        <v>138</v>
      </c>
      <c r="C222" s="89" t="s">
        <v>620</v>
      </c>
      <c r="D222" s="89" t="s">
        <v>621</v>
      </c>
      <c r="E222" s="89" t="s">
        <v>180</v>
      </c>
      <c r="F222" s="89" t="s">
        <v>131</v>
      </c>
      <c r="G222" s="129">
        <v>6012</v>
      </c>
      <c r="H222" s="89">
        <v>11</v>
      </c>
      <c r="I222" s="89" t="s">
        <v>159</v>
      </c>
      <c r="J222" s="106">
        <v>18900</v>
      </c>
      <c r="K222" s="106">
        <v>6700</v>
      </c>
      <c r="L222" s="106">
        <v>4600</v>
      </c>
      <c r="M222" s="106">
        <v>7600</v>
      </c>
      <c r="N222" s="89"/>
    </row>
    <row r="223" spans="1:14">
      <c r="A223" s="89">
        <f t="shared" si="3"/>
        <v>222</v>
      </c>
      <c r="B223" s="89" t="s">
        <v>138</v>
      </c>
      <c r="C223" s="89" t="s">
        <v>622</v>
      </c>
      <c r="D223" s="89" t="s">
        <v>623</v>
      </c>
      <c r="E223" s="89" t="s">
        <v>180</v>
      </c>
      <c r="F223" s="89" t="s">
        <v>131</v>
      </c>
      <c r="G223" s="129">
        <v>6012</v>
      </c>
      <c r="H223" s="89">
        <v>27</v>
      </c>
      <c r="I223" s="89" t="s">
        <v>159</v>
      </c>
      <c r="J223" s="106">
        <v>226100</v>
      </c>
      <c r="K223" s="106">
        <v>73600</v>
      </c>
      <c r="L223" s="106">
        <v>53500</v>
      </c>
      <c r="M223" s="106">
        <v>99000</v>
      </c>
      <c r="N223" s="89"/>
    </row>
    <row r="224" spans="1:14">
      <c r="A224" s="89">
        <f t="shared" si="3"/>
        <v>223</v>
      </c>
      <c r="B224" s="89" t="s">
        <v>138</v>
      </c>
      <c r="C224" s="89" t="s">
        <v>624</v>
      </c>
      <c r="D224" s="89" t="s">
        <v>625</v>
      </c>
      <c r="E224" s="89" t="s">
        <v>180</v>
      </c>
      <c r="F224" s="89" t="s">
        <v>131</v>
      </c>
      <c r="G224" s="129">
        <v>6012</v>
      </c>
      <c r="H224" s="89">
        <v>16.5</v>
      </c>
      <c r="I224" s="89" t="s">
        <v>159</v>
      </c>
      <c r="J224" s="106">
        <v>37400</v>
      </c>
      <c r="K224" s="106">
        <v>13000</v>
      </c>
      <c r="L224" s="106">
        <v>9000</v>
      </c>
      <c r="M224" s="106">
        <v>15400</v>
      </c>
      <c r="N224" s="89"/>
    </row>
    <row r="225" spans="1:14">
      <c r="A225" s="89">
        <f t="shared" si="3"/>
        <v>224</v>
      </c>
      <c r="B225" s="89" t="s">
        <v>138</v>
      </c>
      <c r="C225" s="89" t="s">
        <v>626</v>
      </c>
      <c r="D225" s="89" t="s">
        <v>627</v>
      </c>
      <c r="E225" s="89" t="s">
        <v>180</v>
      </c>
      <c r="F225" s="89" t="s">
        <v>131</v>
      </c>
      <c r="G225" s="129">
        <v>6012</v>
      </c>
      <c r="H225" s="89">
        <v>3.3</v>
      </c>
      <c r="I225" s="89" t="s">
        <v>159</v>
      </c>
      <c r="J225" s="106">
        <v>300</v>
      </c>
      <c r="K225" s="106">
        <v>100</v>
      </c>
      <c r="L225" s="106">
        <v>100</v>
      </c>
      <c r="M225" s="106">
        <v>100</v>
      </c>
      <c r="N225" s="89"/>
    </row>
    <row r="226" spans="1:14">
      <c r="A226" s="89">
        <f t="shared" si="3"/>
        <v>225</v>
      </c>
      <c r="B226" s="89" t="s">
        <v>138</v>
      </c>
      <c r="C226" s="89" t="s">
        <v>628</v>
      </c>
      <c r="D226" s="89" t="s">
        <v>629</v>
      </c>
      <c r="E226" s="89" t="s">
        <v>180</v>
      </c>
      <c r="F226" s="89" t="s">
        <v>131</v>
      </c>
      <c r="G226" s="129">
        <v>6012</v>
      </c>
      <c r="H226" s="89">
        <v>3.3</v>
      </c>
      <c r="I226" s="89" t="s">
        <v>159</v>
      </c>
      <c r="J226" s="106">
        <v>400</v>
      </c>
      <c r="K226" s="106">
        <v>100</v>
      </c>
      <c r="L226" s="106">
        <v>100</v>
      </c>
      <c r="M226" s="106">
        <v>200</v>
      </c>
      <c r="N226" s="89"/>
    </row>
    <row r="227" spans="1:14">
      <c r="A227" s="89">
        <f t="shared" si="3"/>
        <v>226</v>
      </c>
      <c r="B227" s="89" t="s">
        <v>138</v>
      </c>
      <c r="C227" s="89" t="s">
        <v>630</v>
      </c>
      <c r="D227" s="89" t="s">
        <v>631</v>
      </c>
      <c r="E227" s="89" t="s">
        <v>180</v>
      </c>
      <c r="F227" s="89" t="s">
        <v>131</v>
      </c>
      <c r="G227" s="129">
        <v>6012</v>
      </c>
      <c r="H227" s="89">
        <v>27</v>
      </c>
      <c r="I227" s="89" t="s">
        <v>159</v>
      </c>
      <c r="J227" s="106">
        <v>94000</v>
      </c>
      <c r="K227" s="106">
        <v>31000</v>
      </c>
      <c r="L227" s="106">
        <v>22900</v>
      </c>
      <c r="M227" s="106">
        <v>40100</v>
      </c>
      <c r="N227" s="89"/>
    </row>
    <row r="228" spans="1:14">
      <c r="A228" s="89">
        <f t="shared" si="3"/>
        <v>227</v>
      </c>
      <c r="B228" s="89" t="s">
        <v>138</v>
      </c>
      <c r="C228" s="89" t="s">
        <v>632</v>
      </c>
      <c r="D228" s="89" t="s">
        <v>633</v>
      </c>
      <c r="E228" s="89" t="s">
        <v>180</v>
      </c>
      <c r="F228" s="89" t="s">
        <v>131</v>
      </c>
      <c r="G228" s="129">
        <v>6018</v>
      </c>
      <c r="H228" s="89">
        <v>11</v>
      </c>
      <c r="I228" s="89" t="s">
        <v>159</v>
      </c>
      <c r="J228" s="106">
        <v>7300</v>
      </c>
      <c r="K228" s="106">
        <v>2300</v>
      </c>
      <c r="L228" s="106">
        <v>1700</v>
      </c>
      <c r="M228" s="106">
        <v>3300</v>
      </c>
      <c r="N228" s="89"/>
    </row>
    <row r="229" spans="1:14">
      <c r="A229" s="89">
        <f t="shared" si="3"/>
        <v>228</v>
      </c>
      <c r="B229" s="89" t="s">
        <v>138</v>
      </c>
      <c r="C229" s="89" t="s">
        <v>634</v>
      </c>
      <c r="D229" s="89" t="s">
        <v>635</v>
      </c>
      <c r="E229" s="89" t="s">
        <v>180</v>
      </c>
      <c r="F229" s="89" t="s">
        <v>131</v>
      </c>
      <c r="G229" s="129">
        <v>6018</v>
      </c>
      <c r="H229" s="89">
        <v>3.3</v>
      </c>
      <c r="I229" s="89" t="s">
        <v>159</v>
      </c>
      <c r="J229" s="106">
        <v>4700</v>
      </c>
      <c r="K229" s="106">
        <v>1800</v>
      </c>
      <c r="L229" s="106">
        <v>1300</v>
      </c>
      <c r="M229" s="106">
        <v>1600</v>
      </c>
      <c r="N229" s="89"/>
    </row>
    <row r="230" spans="1:14">
      <c r="A230" s="89">
        <f t="shared" si="3"/>
        <v>229</v>
      </c>
      <c r="B230" s="89" t="s">
        <v>138</v>
      </c>
      <c r="C230" s="89" t="s">
        <v>636</v>
      </c>
      <c r="D230" s="89" t="s">
        <v>637</v>
      </c>
      <c r="E230" s="89" t="s">
        <v>180</v>
      </c>
      <c r="F230" s="89" t="s">
        <v>131</v>
      </c>
      <c r="G230" s="129">
        <v>6018</v>
      </c>
      <c r="H230" s="89">
        <v>11</v>
      </c>
      <c r="I230" s="89" t="s">
        <v>159</v>
      </c>
      <c r="J230" s="106">
        <v>16000</v>
      </c>
      <c r="K230" s="106">
        <v>5300</v>
      </c>
      <c r="L230" s="106">
        <v>4000</v>
      </c>
      <c r="M230" s="106">
        <v>6700</v>
      </c>
      <c r="N230" s="89"/>
    </row>
    <row r="231" spans="1:14">
      <c r="A231" s="89">
        <f t="shared" si="3"/>
        <v>230</v>
      </c>
      <c r="B231" s="89" t="s">
        <v>138</v>
      </c>
      <c r="C231" s="89" t="s">
        <v>638</v>
      </c>
      <c r="D231" s="89" t="s">
        <v>639</v>
      </c>
      <c r="E231" s="89" t="s">
        <v>180</v>
      </c>
      <c r="F231" s="89" t="s">
        <v>131</v>
      </c>
      <c r="G231" s="129">
        <v>6018</v>
      </c>
      <c r="H231" s="89">
        <v>16.5</v>
      </c>
      <c r="I231" s="89" t="s">
        <v>159</v>
      </c>
      <c r="J231" s="106">
        <v>32500</v>
      </c>
      <c r="K231" s="106">
        <v>10800</v>
      </c>
      <c r="L231" s="106">
        <v>8100</v>
      </c>
      <c r="M231" s="106">
        <v>13600</v>
      </c>
      <c r="N231" s="89"/>
    </row>
    <row r="232" spans="1:14">
      <c r="A232" s="89">
        <f t="shared" si="3"/>
        <v>231</v>
      </c>
      <c r="B232" s="89" t="s">
        <v>138</v>
      </c>
      <c r="C232" s="89" t="s">
        <v>640</v>
      </c>
      <c r="D232" s="89" t="s">
        <v>641</v>
      </c>
      <c r="E232" s="89" t="s">
        <v>180</v>
      </c>
      <c r="F232" s="89" t="s">
        <v>131</v>
      </c>
      <c r="G232" s="129">
        <v>6018</v>
      </c>
      <c r="H232" s="89">
        <v>11</v>
      </c>
      <c r="I232" s="89" t="s">
        <v>159</v>
      </c>
      <c r="J232" s="106">
        <v>4900</v>
      </c>
      <c r="K232" s="106">
        <v>1700</v>
      </c>
      <c r="L232" s="106">
        <v>1200</v>
      </c>
      <c r="M232" s="106">
        <v>2000</v>
      </c>
      <c r="N232" s="89"/>
    </row>
    <row r="233" spans="1:14">
      <c r="A233" s="89">
        <f t="shared" si="3"/>
        <v>232</v>
      </c>
      <c r="B233" s="89" t="s">
        <v>138</v>
      </c>
      <c r="C233" s="89" t="s">
        <v>642</v>
      </c>
      <c r="D233" s="89" t="s">
        <v>643</v>
      </c>
      <c r="E233" s="89" t="s">
        <v>180</v>
      </c>
      <c r="F233" s="89" t="s">
        <v>131</v>
      </c>
      <c r="G233" s="129">
        <v>6018</v>
      </c>
      <c r="H233" s="89">
        <v>11</v>
      </c>
      <c r="I233" s="89" t="s">
        <v>159</v>
      </c>
      <c r="J233" s="106">
        <v>300</v>
      </c>
      <c r="K233" s="106">
        <v>100</v>
      </c>
      <c r="L233" s="106">
        <v>100</v>
      </c>
      <c r="M233" s="106">
        <v>100</v>
      </c>
      <c r="N233" s="89"/>
    </row>
    <row r="234" spans="1:14">
      <c r="A234" s="89">
        <f t="shared" si="3"/>
        <v>233</v>
      </c>
      <c r="B234" s="89" t="s">
        <v>138</v>
      </c>
      <c r="C234" s="89" t="s">
        <v>644</v>
      </c>
      <c r="D234" s="89" t="s">
        <v>645</v>
      </c>
      <c r="E234" s="89" t="s">
        <v>360</v>
      </c>
      <c r="F234" s="89" t="s">
        <v>131</v>
      </c>
      <c r="G234" s="129">
        <v>6050</v>
      </c>
      <c r="H234" s="89">
        <v>6.6</v>
      </c>
      <c r="I234" s="89" t="s">
        <v>159</v>
      </c>
      <c r="J234" s="106">
        <v>10700</v>
      </c>
      <c r="K234" s="106">
        <v>3900</v>
      </c>
      <c r="L234" s="106">
        <v>2900</v>
      </c>
      <c r="M234" s="106">
        <v>3900</v>
      </c>
      <c r="N234" s="89"/>
    </row>
    <row r="235" spans="1:14">
      <c r="A235" s="89">
        <f t="shared" si="3"/>
        <v>234</v>
      </c>
      <c r="B235" s="89" t="s">
        <v>138</v>
      </c>
      <c r="C235" s="89" t="s">
        <v>1921</v>
      </c>
      <c r="D235" s="89" t="s">
        <v>1946</v>
      </c>
      <c r="E235" s="89" t="s">
        <v>360</v>
      </c>
      <c r="F235" s="89" t="s">
        <v>131</v>
      </c>
      <c r="G235" s="129">
        <v>6050</v>
      </c>
      <c r="H235" s="89">
        <v>6.6</v>
      </c>
      <c r="I235" s="89" t="s">
        <v>159</v>
      </c>
      <c r="J235" s="106">
        <v>300</v>
      </c>
      <c r="K235" s="106">
        <v>100</v>
      </c>
      <c r="L235" s="106">
        <v>100</v>
      </c>
      <c r="M235" s="106">
        <v>100</v>
      </c>
      <c r="N235" s="89"/>
    </row>
    <row r="236" spans="1:14">
      <c r="A236" s="89">
        <f t="shared" si="3"/>
        <v>235</v>
      </c>
      <c r="B236" s="89" t="s">
        <v>138</v>
      </c>
      <c r="C236" s="89" t="s">
        <v>646</v>
      </c>
      <c r="D236" s="89" t="s">
        <v>647</v>
      </c>
      <c r="E236" s="89" t="s">
        <v>360</v>
      </c>
      <c r="F236" s="89" t="s">
        <v>131</v>
      </c>
      <c r="G236" s="129">
        <v>6050</v>
      </c>
      <c r="H236" s="89">
        <v>11</v>
      </c>
      <c r="I236" s="89" t="s">
        <v>159</v>
      </c>
      <c r="J236" s="106">
        <v>300</v>
      </c>
      <c r="K236" s="106">
        <v>100</v>
      </c>
      <c r="L236" s="106">
        <v>100</v>
      </c>
      <c r="M236" s="106">
        <v>100</v>
      </c>
      <c r="N236" s="89"/>
    </row>
    <row r="237" spans="1:14">
      <c r="A237" s="89">
        <f t="shared" si="3"/>
        <v>236</v>
      </c>
      <c r="B237" s="89" t="s">
        <v>138</v>
      </c>
      <c r="C237" s="89" t="s">
        <v>648</v>
      </c>
      <c r="D237" s="89" t="s">
        <v>649</v>
      </c>
      <c r="E237" s="89" t="s">
        <v>360</v>
      </c>
      <c r="F237" s="89" t="s">
        <v>131</v>
      </c>
      <c r="G237" s="129">
        <v>6050</v>
      </c>
      <c r="H237" s="89">
        <v>6.6</v>
      </c>
      <c r="I237" s="89" t="s">
        <v>159</v>
      </c>
      <c r="J237" s="106">
        <v>6300</v>
      </c>
      <c r="K237" s="106">
        <v>2100</v>
      </c>
      <c r="L237" s="106">
        <v>1500</v>
      </c>
      <c r="M237" s="106">
        <v>2700</v>
      </c>
      <c r="N237" s="89"/>
    </row>
    <row r="238" spans="1:14">
      <c r="A238" s="89">
        <f t="shared" si="3"/>
        <v>237</v>
      </c>
      <c r="B238" s="89" t="s">
        <v>138</v>
      </c>
      <c r="C238" s="89" t="s">
        <v>650</v>
      </c>
      <c r="D238" s="89" t="s">
        <v>651</v>
      </c>
      <c r="E238" s="89" t="s">
        <v>360</v>
      </c>
      <c r="F238" s="89" t="s">
        <v>131</v>
      </c>
      <c r="G238" s="129">
        <v>6050</v>
      </c>
      <c r="H238" s="89">
        <v>25</v>
      </c>
      <c r="I238" s="89" t="s">
        <v>159</v>
      </c>
      <c r="J238" s="106">
        <v>53800</v>
      </c>
      <c r="K238" s="106">
        <v>17400</v>
      </c>
      <c r="L238" s="106">
        <v>13100</v>
      </c>
      <c r="M238" s="106">
        <v>23300</v>
      </c>
      <c r="N238" s="89"/>
    </row>
    <row r="239" spans="1:14">
      <c r="A239" s="89">
        <f t="shared" si="3"/>
        <v>238</v>
      </c>
      <c r="B239" s="89" t="s">
        <v>138</v>
      </c>
      <c r="C239" s="89" t="s">
        <v>652</v>
      </c>
      <c r="D239" s="89" t="s">
        <v>653</v>
      </c>
      <c r="E239" s="89" t="s">
        <v>360</v>
      </c>
      <c r="F239" s="89" t="s">
        <v>131</v>
      </c>
      <c r="G239" s="129">
        <v>6050</v>
      </c>
      <c r="H239" s="89">
        <v>6.6</v>
      </c>
      <c r="I239" s="89" t="s">
        <v>159</v>
      </c>
      <c r="J239" s="106">
        <v>300</v>
      </c>
      <c r="K239" s="106">
        <v>100</v>
      </c>
      <c r="L239" s="106">
        <v>100</v>
      </c>
      <c r="M239" s="106">
        <v>100</v>
      </c>
      <c r="N239" s="89"/>
    </row>
    <row r="240" spans="1:14">
      <c r="A240" s="89">
        <f t="shared" si="3"/>
        <v>239</v>
      </c>
      <c r="B240" s="89" t="s">
        <v>138</v>
      </c>
      <c r="C240" s="89" t="s">
        <v>654</v>
      </c>
      <c r="D240" s="89" t="s">
        <v>655</v>
      </c>
      <c r="E240" s="89" t="s">
        <v>360</v>
      </c>
      <c r="F240" s="89" t="s">
        <v>131</v>
      </c>
      <c r="G240" s="129">
        <v>6050</v>
      </c>
      <c r="H240" s="89">
        <v>6.6</v>
      </c>
      <c r="I240" s="89" t="s">
        <v>159</v>
      </c>
      <c r="J240" s="106">
        <v>8100</v>
      </c>
      <c r="K240" s="106">
        <v>2800</v>
      </c>
      <c r="L240" s="106">
        <v>2100</v>
      </c>
      <c r="M240" s="106">
        <v>3200</v>
      </c>
      <c r="N240" s="89"/>
    </row>
    <row r="241" spans="1:14">
      <c r="A241" s="89">
        <f t="shared" si="3"/>
        <v>240</v>
      </c>
      <c r="B241" s="89" t="s">
        <v>138</v>
      </c>
      <c r="C241" s="89" t="s">
        <v>656</v>
      </c>
      <c r="D241" s="89" t="s">
        <v>657</v>
      </c>
      <c r="E241" s="89" t="s">
        <v>360</v>
      </c>
      <c r="F241" s="89" t="s">
        <v>131</v>
      </c>
      <c r="G241" s="129">
        <v>6050</v>
      </c>
      <c r="H241" s="89">
        <v>22</v>
      </c>
      <c r="I241" s="89" t="s">
        <v>159</v>
      </c>
      <c r="J241" s="106">
        <v>96400</v>
      </c>
      <c r="K241" s="106">
        <v>32500</v>
      </c>
      <c r="L241" s="106">
        <v>23600</v>
      </c>
      <c r="M241" s="106">
        <v>40300</v>
      </c>
      <c r="N241" s="89"/>
    </row>
    <row r="242" spans="1:14">
      <c r="A242" s="89">
        <f t="shared" si="3"/>
        <v>241</v>
      </c>
      <c r="B242" s="89" t="s">
        <v>138</v>
      </c>
      <c r="C242" s="89" t="s">
        <v>658</v>
      </c>
      <c r="D242" s="89" t="s">
        <v>659</v>
      </c>
      <c r="E242" s="89" t="s">
        <v>360</v>
      </c>
      <c r="F242" s="89" t="s">
        <v>131</v>
      </c>
      <c r="G242" s="129">
        <v>6050</v>
      </c>
      <c r="H242" s="89">
        <v>3.3</v>
      </c>
      <c r="I242" s="89" t="s">
        <v>159</v>
      </c>
      <c r="J242" s="106">
        <v>500</v>
      </c>
      <c r="K242" s="106">
        <v>200</v>
      </c>
      <c r="L242" s="106">
        <v>100</v>
      </c>
      <c r="M242" s="106">
        <v>200</v>
      </c>
      <c r="N242" s="89"/>
    </row>
    <row r="243" spans="1:14">
      <c r="A243" s="89">
        <f t="shared" si="3"/>
        <v>242</v>
      </c>
      <c r="B243" s="89" t="s">
        <v>138</v>
      </c>
      <c r="C243" s="89" t="s">
        <v>660</v>
      </c>
      <c r="D243" s="89" t="s">
        <v>661</v>
      </c>
      <c r="E243" s="89" t="s">
        <v>363</v>
      </c>
      <c r="F243" s="89" t="s">
        <v>131</v>
      </c>
      <c r="G243" s="129">
        <v>6073</v>
      </c>
      <c r="H243" s="89">
        <v>100</v>
      </c>
      <c r="I243" s="89" t="s">
        <v>159</v>
      </c>
      <c r="J243" s="106">
        <v>45400</v>
      </c>
      <c r="K243" s="106">
        <v>15700</v>
      </c>
      <c r="L243" s="106">
        <v>11100</v>
      </c>
      <c r="M243" s="106">
        <v>18600</v>
      </c>
      <c r="N243" s="89"/>
    </row>
    <row r="244" spans="1:14">
      <c r="A244" s="89">
        <f t="shared" si="3"/>
        <v>243</v>
      </c>
      <c r="B244" s="89" t="s">
        <v>138</v>
      </c>
      <c r="C244" s="89" t="s">
        <v>662</v>
      </c>
      <c r="D244" s="89" t="s">
        <v>663</v>
      </c>
      <c r="E244" s="89" t="s">
        <v>363</v>
      </c>
      <c r="F244" s="89" t="s">
        <v>131</v>
      </c>
      <c r="G244" s="129">
        <v>6073</v>
      </c>
      <c r="H244" s="89">
        <v>11</v>
      </c>
      <c r="I244" s="89" t="s">
        <v>159</v>
      </c>
      <c r="J244" s="106">
        <v>300</v>
      </c>
      <c r="K244" s="106">
        <v>100</v>
      </c>
      <c r="L244" s="106">
        <v>100</v>
      </c>
      <c r="M244" s="106">
        <v>100</v>
      </c>
      <c r="N244" s="89"/>
    </row>
    <row r="245" spans="1:14">
      <c r="A245" s="89">
        <f t="shared" si="3"/>
        <v>244</v>
      </c>
      <c r="B245" s="89" t="s">
        <v>138</v>
      </c>
      <c r="C245" s="89" t="s">
        <v>664</v>
      </c>
      <c r="D245" s="89" t="s">
        <v>665</v>
      </c>
      <c r="E245" s="89" t="s">
        <v>363</v>
      </c>
      <c r="F245" s="89" t="s">
        <v>131</v>
      </c>
      <c r="G245" s="129">
        <v>6073</v>
      </c>
      <c r="H245" s="89">
        <v>11</v>
      </c>
      <c r="I245" s="89" t="s">
        <v>159</v>
      </c>
      <c r="J245" s="106">
        <v>9600</v>
      </c>
      <c r="K245" s="106">
        <v>3100</v>
      </c>
      <c r="L245" s="106">
        <v>2400</v>
      </c>
      <c r="M245" s="106">
        <v>4100</v>
      </c>
      <c r="N245" s="89"/>
    </row>
    <row r="246" spans="1:14">
      <c r="A246" s="89">
        <f t="shared" si="3"/>
        <v>245</v>
      </c>
      <c r="B246" s="89" t="s">
        <v>138</v>
      </c>
      <c r="C246" s="89" t="s">
        <v>666</v>
      </c>
      <c r="D246" s="89" t="s">
        <v>667</v>
      </c>
      <c r="E246" s="89" t="s">
        <v>363</v>
      </c>
      <c r="F246" s="89" t="s">
        <v>131</v>
      </c>
      <c r="G246" s="129">
        <v>6073</v>
      </c>
      <c r="H246" s="89">
        <v>6.6</v>
      </c>
      <c r="I246" s="89" t="s">
        <v>159</v>
      </c>
      <c r="J246" s="106">
        <v>400</v>
      </c>
      <c r="K246" s="106">
        <v>100</v>
      </c>
      <c r="L246" s="106">
        <v>100</v>
      </c>
      <c r="M246" s="106">
        <v>200</v>
      </c>
      <c r="N246" s="89"/>
    </row>
    <row r="247" spans="1:14">
      <c r="A247" s="89">
        <f t="shared" si="3"/>
        <v>246</v>
      </c>
      <c r="B247" s="89" t="s">
        <v>138</v>
      </c>
      <c r="C247" s="89" t="s">
        <v>668</v>
      </c>
      <c r="D247" s="89" t="s">
        <v>669</v>
      </c>
      <c r="E247" s="89" t="s">
        <v>363</v>
      </c>
      <c r="F247" s="89" t="s">
        <v>131</v>
      </c>
      <c r="G247" s="129">
        <v>6073</v>
      </c>
      <c r="H247" s="89">
        <v>16.5</v>
      </c>
      <c r="I247" s="89" t="s">
        <v>159</v>
      </c>
      <c r="J247" s="106">
        <v>7100</v>
      </c>
      <c r="K247" s="106">
        <v>2300</v>
      </c>
      <c r="L247" s="106">
        <v>1700</v>
      </c>
      <c r="M247" s="106">
        <v>3100</v>
      </c>
      <c r="N247" s="89"/>
    </row>
    <row r="248" spans="1:14">
      <c r="A248" s="89">
        <f t="shared" si="3"/>
        <v>247</v>
      </c>
      <c r="B248" s="89" t="s">
        <v>138</v>
      </c>
      <c r="C248" s="89" t="s">
        <v>670</v>
      </c>
      <c r="D248" s="89" t="s">
        <v>671</v>
      </c>
      <c r="E248" s="89" t="s">
        <v>363</v>
      </c>
      <c r="F248" s="89" t="s">
        <v>131</v>
      </c>
      <c r="G248" s="129">
        <v>6073</v>
      </c>
      <c r="H248" s="89">
        <v>1.7</v>
      </c>
      <c r="I248" s="89" t="s">
        <v>159</v>
      </c>
      <c r="J248" s="106">
        <v>300</v>
      </c>
      <c r="K248" s="106">
        <v>100</v>
      </c>
      <c r="L248" s="106">
        <v>100</v>
      </c>
      <c r="M248" s="106">
        <v>100</v>
      </c>
      <c r="N248" s="89"/>
    </row>
    <row r="249" spans="1:14">
      <c r="A249" s="89">
        <f t="shared" si="3"/>
        <v>248</v>
      </c>
      <c r="B249" s="89" t="s">
        <v>138</v>
      </c>
      <c r="C249" s="89" t="s">
        <v>672</v>
      </c>
      <c r="D249" s="89" t="s">
        <v>671</v>
      </c>
      <c r="E249" s="89" t="s">
        <v>363</v>
      </c>
      <c r="F249" s="89" t="s">
        <v>131</v>
      </c>
      <c r="G249" s="129">
        <v>6073</v>
      </c>
      <c r="H249" s="89">
        <v>6.6</v>
      </c>
      <c r="I249" s="89" t="s">
        <v>159</v>
      </c>
      <c r="J249" s="106">
        <v>5300</v>
      </c>
      <c r="K249" s="106">
        <v>1700</v>
      </c>
      <c r="L249" s="106">
        <v>1300</v>
      </c>
      <c r="M249" s="106">
        <v>2300</v>
      </c>
      <c r="N249" s="89"/>
    </row>
    <row r="250" spans="1:14">
      <c r="A250" s="89">
        <f t="shared" si="3"/>
        <v>249</v>
      </c>
      <c r="B250" s="89" t="s">
        <v>138</v>
      </c>
      <c r="C250" s="89" t="s">
        <v>673</v>
      </c>
      <c r="D250" s="89" t="s">
        <v>674</v>
      </c>
      <c r="E250" s="89" t="s">
        <v>363</v>
      </c>
      <c r="F250" s="89" t="s">
        <v>131</v>
      </c>
      <c r="G250" s="129">
        <v>6073</v>
      </c>
      <c r="H250" s="89">
        <v>1.7</v>
      </c>
      <c r="I250" s="89" t="s">
        <v>159</v>
      </c>
      <c r="J250" s="106">
        <v>300</v>
      </c>
      <c r="K250" s="106">
        <v>100</v>
      </c>
      <c r="L250" s="106">
        <v>100</v>
      </c>
      <c r="M250" s="106">
        <v>100</v>
      </c>
      <c r="N250" s="89"/>
    </row>
    <row r="251" spans="1:14">
      <c r="A251" s="89">
        <f t="shared" si="3"/>
        <v>250</v>
      </c>
      <c r="B251" s="89" t="s">
        <v>138</v>
      </c>
      <c r="C251" s="89" t="s">
        <v>675</v>
      </c>
      <c r="D251" s="89" t="s">
        <v>676</v>
      </c>
      <c r="E251" s="89" t="s">
        <v>363</v>
      </c>
      <c r="F251" s="89" t="s">
        <v>131</v>
      </c>
      <c r="G251" s="129">
        <v>6073</v>
      </c>
      <c r="H251" s="89">
        <v>11</v>
      </c>
      <c r="I251" s="89" t="s">
        <v>159</v>
      </c>
      <c r="J251" s="106">
        <v>11300</v>
      </c>
      <c r="K251" s="106">
        <v>3800</v>
      </c>
      <c r="L251" s="106">
        <v>3200</v>
      </c>
      <c r="M251" s="106">
        <v>4300</v>
      </c>
      <c r="N251" s="89"/>
    </row>
    <row r="252" spans="1:14">
      <c r="A252" s="89">
        <f t="shared" si="3"/>
        <v>251</v>
      </c>
      <c r="B252" s="89" t="s">
        <v>138</v>
      </c>
      <c r="C252" s="89" t="s">
        <v>677</v>
      </c>
      <c r="D252" s="89" t="s">
        <v>678</v>
      </c>
      <c r="E252" s="89" t="s">
        <v>363</v>
      </c>
      <c r="F252" s="89" t="s">
        <v>131</v>
      </c>
      <c r="G252" s="129">
        <v>6073</v>
      </c>
      <c r="H252" s="89">
        <v>3.3</v>
      </c>
      <c r="I252" s="89" t="s">
        <v>159</v>
      </c>
      <c r="J252" s="106">
        <v>1700</v>
      </c>
      <c r="K252" s="106">
        <v>500</v>
      </c>
      <c r="L252" s="106">
        <v>400</v>
      </c>
      <c r="M252" s="106">
        <v>800</v>
      </c>
      <c r="N252" s="89"/>
    </row>
    <row r="253" spans="1:14">
      <c r="A253" s="89">
        <f t="shared" si="3"/>
        <v>252</v>
      </c>
      <c r="B253" s="89" t="s">
        <v>138</v>
      </c>
      <c r="C253" s="89" t="s">
        <v>679</v>
      </c>
      <c r="D253" s="89" t="s">
        <v>680</v>
      </c>
      <c r="E253" s="89" t="s">
        <v>363</v>
      </c>
      <c r="F253" s="89" t="s">
        <v>131</v>
      </c>
      <c r="G253" s="129">
        <v>6073</v>
      </c>
      <c r="H253" s="89">
        <v>80</v>
      </c>
      <c r="I253" s="89" t="s">
        <v>159</v>
      </c>
      <c r="J253" s="106">
        <v>48600</v>
      </c>
      <c r="K253" s="106">
        <v>16700</v>
      </c>
      <c r="L253" s="106">
        <v>12000</v>
      </c>
      <c r="M253" s="106">
        <v>19900</v>
      </c>
      <c r="N253" s="89"/>
    </row>
    <row r="254" spans="1:14">
      <c r="A254" s="89">
        <f t="shared" si="3"/>
        <v>253</v>
      </c>
      <c r="B254" s="89" t="s">
        <v>138</v>
      </c>
      <c r="C254" s="89" t="s">
        <v>681</v>
      </c>
      <c r="D254" s="89" t="s">
        <v>682</v>
      </c>
      <c r="E254" s="89" t="s">
        <v>363</v>
      </c>
      <c r="F254" s="89" t="s">
        <v>131</v>
      </c>
      <c r="G254" s="129">
        <v>6073</v>
      </c>
      <c r="H254" s="89">
        <v>1.7</v>
      </c>
      <c r="I254" s="89" t="s">
        <v>159</v>
      </c>
      <c r="J254" s="106">
        <v>300</v>
      </c>
      <c r="K254" s="106">
        <v>100</v>
      </c>
      <c r="L254" s="106">
        <v>100</v>
      </c>
      <c r="M254" s="106">
        <v>100</v>
      </c>
      <c r="N254" s="89"/>
    </row>
    <row r="255" spans="1:14">
      <c r="A255" s="89">
        <f t="shared" si="3"/>
        <v>254</v>
      </c>
      <c r="B255" s="89" t="s">
        <v>138</v>
      </c>
      <c r="C255" s="89" t="s">
        <v>683</v>
      </c>
      <c r="D255" s="89" t="s">
        <v>684</v>
      </c>
      <c r="E255" s="89" t="s">
        <v>363</v>
      </c>
      <c r="F255" s="89" t="s">
        <v>131</v>
      </c>
      <c r="G255" s="129">
        <v>6073</v>
      </c>
      <c r="H255" s="89">
        <v>6.6</v>
      </c>
      <c r="I255" s="89" t="s">
        <v>159</v>
      </c>
      <c r="J255" s="106">
        <v>11000</v>
      </c>
      <c r="K255" s="106">
        <v>3500</v>
      </c>
      <c r="L255" s="106">
        <v>2600</v>
      </c>
      <c r="M255" s="106">
        <v>4900</v>
      </c>
      <c r="N255" s="89"/>
    </row>
    <row r="256" spans="1:14">
      <c r="A256" s="89">
        <f t="shared" si="3"/>
        <v>255</v>
      </c>
      <c r="B256" s="89" t="s">
        <v>138</v>
      </c>
      <c r="C256" s="89" t="s">
        <v>685</v>
      </c>
      <c r="D256" s="89" t="s">
        <v>686</v>
      </c>
      <c r="E256" s="89" t="s">
        <v>363</v>
      </c>
      <c r="F256" s="89" t="s">
        <v>131</v>
      </c>
      <c r="G256" s="129">
        <v>6073</v>
      </c>
      <c r="H256" s="89">
        <v>20</v>
      </c>
      <c r="I256" s="89" t="s">
        <v>159</v>
      </c>
      <c r="J256" s="106">
        <v>7000</v>
      </c>
      <c r="K256" s="106">
        <v>2300</v>
      </c>
      <c r="L256" s="106">
        <v>1700</v>
      </c>
      <c r="M256" s="106">
        <v>3000</v>
      </c>
      <c r="N256" s="89"/>
    </row>
    <row r="257" spans="1:14">
      <c r="A257" s="89">
        <f t="shared" si="3"/>
        <v>256</v>
      </c>
      <c r="B257" s="89" t="s">
        <v>138</v>
      </c>
      <c r="C257" s="89" t="s">
        <v>687</v>
      </c>
      <c r="D257" s="89" t="s">
        <v>688</v>
      </c>
      <c r="E257" s="89" t="s">
        <v>363</v>
      </c>
      <c r="F257" s="89" t="s">
        <v>131</v>
      </c>
      <c r="G257" s="129">
        <v>6073</v>
      </c>
      <c r="H257" s="89">
        <v>11</v>
      </c>
      <c r="I257" s="89" t="s">
        <v>159</v>
      </c>
      <c r="J257" s="106">
        <v>7400</v>
      </c>
      <c r="K257" s="106">
        <v>2400</v>
      </c>
      <c r="L257" s="106">
        <v>1800</v>
      </c>
      <c r="M257" s="106">
        <v>3200</v>
      </c>
      <c r="N257" s="89"/>
    </row>
    <row r="258" spans="1:14">
      <c r="A258" s="89">
        <f t="shared" si="3"/>
        <v>257</v>
      </c>
      <c r="B258" s="89" t="s">
        <v>138</v>
      </c>
      <c r="C258" s="89" t="s">
        <v>689</v>
      </c>
      <c r="D258" s="89" t="s">
        <v>690</v>
      </c>
      <c r="E258" s="89" t="s">
        <v>374</v>
      </c>
      <c r="F258" s="89" t="s">
        <v>131</v>
      </c>
      <c r="G258" s="129">
        <v>6021</v>
      </c>
      <c r="H258" s="89">
        <v>11</v>
      </c>
      <c r="I258" s="89" t="s">
        <v>159</v>
      </c>
      <c r="J258" s="106">
        <v>300</v>
      </c>
      <c r="K258" s="106">
        <v>100</v>
      </c>
      <c r="L258" s="106">
        <v>100</v>
      </c>
      <c r="M258" s="106">
        <v>100</v>
      </c>
      <c r="N258" s="89"/>
    </row>
    <row r="259" spans="1:14">
      <c r="A259" s="89">
        <f t="shared" si="3"/>
        <v>258</v>
      </c>
      <c r="B259" s="89" t="s">
        <v>138</v>
      </c>
      <c r="C259" s="89" t="s">
        <v>691</v>
      </c>
      <c r="D259" s="89" t="s">
        <v>692</v>
      </c>
      <c r="E259" s="89" t="s">
        <v>374</v>
      </c>
      <c r="F259" s="89" t="s">
        <v>131</v>
      </c>
      <c r="G259" s="129">
        <v>6021</v>
      </c>
      <c r="H259" s="89">
        <v>1.7</v>
      </c>
      <c r="I259" s="89" t="s">
        <v>159</v>
      </c>
      <c r="J259" s="106">
        <v>300</v>
      </c>
      <c r="K259" s="106">
        <v>100</v>
      </c>
      <c r="L259" s="106">
        <v>100</v>
      </c>
      <c r="M259" s="106">
        <v>100</v>
      </c>
      <c r="N259" s="89"/>
    </row>
    <row r="260" spans="1:14">
      <c r="A260" s="89">
        <f t="shared" ref="A260:A323" si="4">+A259+1</f>
        <v>259</v>
      </c>
      <c r="B260" s="89" t="s">
        <v>138</v>
      </c>
      <c r="C260" s="89" t="s">
        <v>693</v>
      </c>
      <c r="D260" s="89" t="s">
        <v>694</v>
      </c>
      <c r="E260" s="89" t="s">
        <v>374</v>
      </c>
      <c r="F260" s="89" t="s">
        <v>131</v>
      </c>
      <c r="G260" s="129">
        <v>6021</v>
      </c>
      <c r="H260" s="89">
        <v>3.3</v>
      </c>
      <c r="I260" s="89" t="s">
        <v>159</v>
      </c>
      <c r="J260" s="106">
        <v>300</v>
      </c>
      <c r="K260" s="106">
        <v>100</v>
      </c>
      <c r="L260" s="106">
        <v>100</v>
      </c>
      <c r="M260" s="106">
        <v>100</v>
      </c>
      <c r="N260" s="89"/>
    </row>
    <row r="261" spans="1:14">
      <c r="A261" s="89">
        <f t="shared" si="4"/>
        <v>260</v>
      </c>
      <c r="B261" s="89" t="s">
        <v>138</v>
      </c>
      <c r="C261" s="89" t="s">
        <v>695</v>
      </c>
      <c r="D261" s="89" t="s">
        <v>696</v>
      </c>
      <c r="E261" s="89" t="s">
        <v>374</v>
      </c>
      <c r="F261" s="89" t="s">
        <v>131</v>
      </c>
      <c r="G261" s="129">
        <v>6021</v>
      </c>
      <c r="H261" s="89">
        <v>6.6</v>
      </c>
      <c r="I261" s="89" t="s">
        <v>159</v>
      </c>
      <c r="J261" s="106">
        <v>500</v>
      </c>
      <c r="K261" s="106">
        <v>200</v>
      </c>
      <c r="L261" s="106">
        <v>100</v>
      </c>
      <c r="M261" s="106">
        <v>200</v>
      </c>
      <c r="N261" s="89"/>
    </row>
    <row r="262" spans="1:14">
      <c r="A262" s="89">
        <f t="shared" si="4"/>
        <v>261</v>
      </c>
      <c r="B262" s="89" t="s">
        <v>138</v>
      </c>
      <c r="C262" s="89" t="s">
        <v>697</v>
      </c>
      <c r="D262" s="89" t="s">
        <v>696</v>
      </c>
      <c r="E262" s="89" t="s">
        <v>374</v>
      </c>
      <c r="F262" s="89" t="s">
        <v>131</v>
      </c>
      <c r="G262" s="129">
        <v>6021</v>
      </c>
      <c r="H262" s="89">
        <v>20</v>
      </c>
      <c r="I262" s="89" t="s">
        <v>159</v>
      </c>
      <c r="J262" s="106">
        <v>13200</v>
      </c>
      <c r="K262" s="106">
        <v>5400</v>
      </c>
      <c r="L262" s="106">
        <v>3500</v>
      </c>
      <c r="M262" s="106">
        <v>4300</v>
      </c>
      <c r="N262" s="89"/>
    </row>
    <row r="263" spans="1:14">
      <c r="A263" s="89">
        <f t="shared" si="4"/>
        <v>262</v>
      </c>
      <c r="B263" s="89" t="s">
        <v>138</v>
      </c>
      <c r="C263" s="89" t="s">
        <v>698</v>
      </c>
      <c r="D263" s="89" t="s">
        <v>699</v>
      </c>
      <c r="E263" s="89" t="s">
        <v>374</v>
      </c>
      <c r="F263" s="89" t="s">
        <v>131</v>
      </c>
      <c r="G263" s="129">
        <v>6021</v>
      </c>
      <c r="H263" s="89">
        <v>16.5</v>
      </c>
      <c r="I263" s="89" t="s">
        <v>159</v>
      </c>
      <c r="J263" s="106">
        <v>9900</v>
      </c>
      <c r="K263" s="106">
        <v>4000</v>
      </c>
      <c r="L263" s="106">
        <v>2500</v>
      </c>
      <c r="M263" s="106">
        <v>3400</v>
      </c>
      <c r="N263" s="89"/>
    </row>
    <row r="264" spans="1:14">
      <c r="A264" s="89">
        <f t="shared" si="4"/>
        <v>263</v>
      </c>
      <c r="B264" s="89" t="s">
        <v>138</v>
      </c>
      <c r="C264" s="89" t="s">
        <v>700</v>
      </c>
      <c r="D264" s="89" t="s">
        <v>701</v>
      </c>
      <c r="E264" s="89" t="s">
        <v>374</v>
      </c>
      <c r="F264" s="89" t="s">
        <v>131</v>
      </c>
      <c r="G264" s="129">
        <v>6021</v>
      </c>
      <c r="H264" s="89">
        <v>11</v>
      </c>
      <c r="I264" s="89" t="s">
        <v>159</v>
      </c>
      <c r="J264" s="106">
        <v>20000</v>
      </c>
      <c r="K264" s="106">
        <v>6400</v>
      </c>
      <c r="L264" s="106">
        <v>4700</v>
      </c>
      <c r="M264" s="106">
        <v>8900</v>
      </c>
      <c r="N264" s="89"/>
    </row>
    <row r="265" spans="1:14">
      <c r="A265" s="89">
        <f t="shared" si="4"/>
        <v>264</v>
      </c>
      <c r="B265" s="89" t="s">
        <v>138</v>
      </c>
      <c r="C265" s="89" t="s">
        <v>702</v>
      </c>
      <c r="D265" s="89" t="s">
        <v>703</v>
      </c>
      <c r="E265" s="89" t="s">
        <v>374</v>
      </c>
      <c r="F265" s="89" t="s">
        <v>131</v>
      </c>
      <c r="G265" s="129">
        <v>6021</v>
      </c>
      <c r="H265" s="89">
        <v>6.6</v>
      </c>
      <c r="I265" s="89" t="s">
        <v>159</v>
      </c>
      <c r="J265" s="106">
        <v>900</v>
      </c>
      <c r="K265" s="106">
        <v>300</v>
      </c>
      <c r="L265" s="106">
        <v>300</v>
      </c>
      <c r="M265" s="106">
        <v>300</v>
      </c>
      <c r="N265" s="89"/>
    </row>
    <row r="266" spans="1:14">
      <c r="A266" s="89">
        <f t="shared" si="4"/>
        <v>265</v>
      </c>
      <c r="B266" s="89" t="s">
        <v>138</v>
      </c>
      <c r="C266" s="89" t="s">
        <v>704</v>
      </c>
      <c r="D266" s="89" t="s">
        <v>705</v>
      </c>
      <c r="E266" s="89" t="s">
        <v>379</v>
      </c>
      <c r="F266" s="89" t="s">
        <v>131</v>
      </c>
      <c r="G266" s="129">
        <v>6053</v>
      </c>
      <c r="H266" s="89">
        <v>16.5</v>
      </c>
      <c r="I266" s="89" t="s">
        <v>159</v>
      </c>
      <c r="J266" s="106">
        <v>20100</v>
      </c>
      <c r="K266" s="106">
        <v>6300</v>
      </c>
      <c r="L266" s="106">
        <v>4900</v>
      </c>
      <c r="M266" s="106">
        <v>8900</v>
      </c>
      <c r="N266" s="89"/>
    </row>
    <row r="267" spans="1:14">
      <c r="A267" s="89">
        <f t="shared" si="4"/>
        <v>266</v>
      </c>
      <c r="B267" s="89" t="s">
        <v>138</v>
      </c>
      <c r="C267" s="89" t="s">
        <v>706</v>
      </c>
      <c r="D267" s="89" t="s">
        <v>707</v>
      </c>
      <c r="E267" s="89" t="s">
        <v>379</v>
      </c>
      <c r="F267" s="89" t="s">
        <v>131</v>
      </c>
      <c r="G267" s="129">
        <v>6053</v>
      </c>
      <c r="H267" s="89">
        <v>11</v>
      </c>
      <c r="I267" s="89" t="s">
        <v>159</v>
      </c>
      <c r="J267" s="106">
        <v>10000</v>
      </c>
      <c r="K267" s="106">
        <v>3100</v>
      </c>
      <c r="L267" s="106">
        <v>2400</v>
      </c>
      <c r="M267" s="106">
        <v>4500</v>
      </c>
      <c r="N267" s="89"/>
    </row>
    <row r="268" spans="1:14">
      <c r="A268" s="89">
        <f t="shared" si="4"/>
        <v>267</v>
      </c>
      <c r="B268" s="89" t="s">
        <v>138</v>
      </c>
      <c r="C268" s="89" t="s">
        <v>708</v>
      </c>
      <c r="D268" s="89" t="s">
        <v>709</v>
      </c>
      <c r="E268" s="89" t="s">
        <v>379</v>
      </c>
      <c r="F268" s="89" t="s">
        <v>131</v>
      </c>
      <c r="G268" s="129">
        <v>6053</v>
      </c>
      <c r="H268" s="89">
        <v>6.6</v>
      </c>
      <c r="I268" s="89" t="s">
        <v>159</v>
      </c>
      <c r="J268" s="106">
        <v>2000</v>
      </c>
      <c r="K268" s="106">
        <v>700</v>
      </c>
      <c r="L268" s="106">
        <v>500</v>
      </c>
      <c r="M268" s="106">
        <v>800</v>
      </c>
      <c r="N268" s="89"/>
    </row>
    <row r="269" spans="1:14">
      <c r="A269" s="89">
        <f t="shared" si="4"/>
        <v>268</v>
      </c>
      <c r="B269" s="89" t="s">
        <v>138</v>
      </c>
      <c r="C269" s="89" t="s">
        <v>710</v>
      </c>
      <c r="D269" s="89" t="s">
        <v>711</v>
      </c>
      <c r="E269" s="89" t="s">
        <v>379</v>
      </c>
      <c r="F269" s="89" t="s">
        <v>131</v>
      </c>
      <c r="G269" s="129">
        <v>6053</v>
      </c>
      <c r="H269" s="89">
        <v>6.6</v>
      </c>
      <c r="I269" s="89" t="s">
        <v>159</v>
      </c>
      <c r="J269" s="106">
        <v>9900</v>
      </c>
      <c r="K269" s="106">
        <v>3200</v>
      </c>
      <c r="L269" s="106">
        <v>2400</v>
      </c>
      <c r="M269" s="106">
        <v>4300</v>
      </c>
      <c r="N269" s="89"/>
    </row>
    <row r="270" spans="1:14">
      <c r="A270" s="89">
        <f t="shared" si="4"/>
        <v>269</v>
      </c>
      <c r="B270" s="89" t="s">
        <v>138</v>
      </c>
      <c r="C270" s="89" t="s">
        <v>712</v>
      </c>
      <c r="D270" s="89" t="s">
        <v>713</v>
      </c>
      <c r="E270" s="89" t="s">
        <v>379</v>
      </c>
      <c r="F270" s="89" t="s">
        <v>131</v>
      </c>
      <c r="G270" s="129">
        <v>6053</v>
      </c>
      <c r="H270" s="89">
        <v>6.6</v>
      </c>
      <c r="I270" s="89" t="s">
        <v>159</v>
      </c>
      <c r="J270" s="106">
        <v>7000</v>
      </c>
      <c r="K270" s="106">
        <v>2400</v>
      </c>
      <c r="L270" s="106">
        <v>1800</v>
      </c>
      <c r="M270" s="106">
        <v>2800</v>
      </c>
      <c r="N270" s="89"/>
    </row>
    <row r="271" spans="1:14">
      <c r="A271" s="89">
        <f t="shared" si="4"/>
        <v>270</v>
      </c>
      <c r="B271" s="89" t="s">
        <v>138</v>
      </c>
      <c r="C271" s="89" t="s">
        <v>714</v>
      </c>
      <c r="D271" s="89" t="s">
        <v>715</v>
      </c>
      <c r="E271" s="89" t="s">
        <v>379</v>
      </c>
      <c r="F271" s="89" t="s">
        <v>131</v>
      </c>
      <c r="G271" s="129">
        <v>6053</v>
      </c>
      <c r="H271" s="89">
        <v>3.3</v>
      </c>
      <c r="I271" s="89" t="s">
        <v>159</v>
      </c>
      <c r="J271" s="106">
        <v>300</v>
      </c>
      <c r="K271" s="106">
        <v>100</v>
      </c>
      <c r="L271" s="106">
        <v>100</v>
      </c>
      <c r="M271" s="106">
        <v>100</v>
      </c>
      <c r="N271" s="89"/>
    </row>
    <row r="272" spans="1:14">
      <c r="A272" s="89">
        <f t="shared" si="4"/>
        <v>271</v>
      </c>
      <c r="B272" s="89" t="s">
        <v>138</v>
      </c>
      <c r="C272" s="89" t="s">
        <v>716</v>
      </c>
      <c r="D272" s="89" t="s">
        <v>717</v>
      </c>
      <c r="E272" s="89" t="s">
        <v>379</v>
      </c>
      <c r="F272" s="89" t="s">
        <v>131</v>
      </c>
      <c r="G272" s="129">
        <v>6053</v>
      </c>
      <c r="H272" s="89">
        <v>22</v>
      </c>
      <c r="I272" s="89" t="s">
        <v>159</v>
      </c>
      <c r="J272" s="106">
        <v>31400</v>
      </c>
      <c r="K272" s="106">
        <v>10300</v>
      </c>
      <c r="L272" s="106">
        <v>8200</v>
      </c>
      <c r="M272" s="106">
        <v>12900</v>
      </c>
      <c r="N272" s="89"/>
    </row>
    <row r="273" spans="1:14">
      <c r="A273" s="89">
        <f t="shared" si="4"/>
        <v>272</v>
      </c>
      <c r="B273" s="89" t="s">
        <v>138</v>
      </c>
      <c r="C273" s="89" t="s">
        <v>718</v>
      </c>
      <c r="D273" s="89" t="s">
        <v>719</v>
      </c>
      <c r="E273" s="89" t="s">
        <v>379</v>
      </c>
      <c r="F273" s="89" t="s">
        <v>131</v>
      </c>
      <c r="G273" s="129">
        <v>6053</v>
      </c>
      <c r="H273" s="89">
        <v>16.5</v>
      </c>
      <c r="I273" s="89" t="s">
        <v>159</v>
      </c>
      <c r="J273" s="106">
        <v>22700</v>
      </c>
      <c r="K273" s="106">
        <v>7900</v>
      </c>
      <c r="L273" s="106">
        <v>5700</v>
      </c>
      <c r="M273" s="106">
        <v>9100</v>
      </c>
      <c r="N273" s="89"/>
    </row>
    <row r="274" spans="1:14">
      <c r="A274" s="89">
        <f t="shared" si="4"/>
        <v>273</v>
      </c>
      <c r="B274" s="89" t="s">
        <v>138</v>
      </c>
      <c r="C274" s="89" t="s">
        <v>720</v>
      </c>
      <c r="D274" s="89" t="s">
        <v>721</v>
      </c>
      <c r="E274" s="89" t="s">
        <v>379</v>
      </c>
      <c r="F274" s="89" t="s">
        <v>131</v>
      </c>
      <c r="G274" s="129">
        <v>6053</v>
      </c>
      <c r="H274" s="89">
        <v>6.6</v>
      </c>
      <c r="I274" s="89" t="s">
        <v>159</v>
      </c>
      <c r="J274" s="106">
        <v>18200</v>
      </c>
      <c r="K274" s="106">
        <v>6100</v>
      </c>
      <c r="L274" s="106">
        <v>4500</v>
      </c>
      <c r="M274" s="106">
        <v>7600</v>
      </c>
      <c r="N274" s="89"/>
    </row>
    <row r="275" spans="1:14">
      <c r="A275" s="89">
        <f t="shared" si="4"/>
        <v>274</v>
      </c>
      <c r="B275" s="89" t="s">
        <v>138</v>
      </c>
      <c r="C275" s="89" t="s">
        <v>722</v>
      </c>
      <c r="D275" s="89" t="s">
        <v>723</v>
      </c>
      <c r="E275" s="89" t="s">
        <v>379</v>
      </c>
      <c r="F275" s="89" t="s">
        <v>131</v>
      </c>
      <c r="G275" s="129">
        <v>6053</v>
      </c>
      <c r="H275" s="89">
        <v>6.6</v>
      </c>
      <c r="I275" s="89" t="s">
        <v>159</v>
      </c>
      <c r="J275" s="106">
        <v>22900</v>
      </c>
      <c r="K275" s="106">
        <v>7500</v>
      </c>
      <c r="L275" s="106">
        <v>5600</v>
      </c>
      <c r="M275" s="106">
        <v>9800</v>
      </c>
      <c r="N275" s="89"/>
    </row>
    <row r="276" spans="1:14">
      <c r="A276" s="89">
        <f t="shared" si="4"/>
        <v>275</v>
      </c>
      <c r="B276" s="89" t="s">
        <v>138</v>
      </c>
      <c r="C276" s="89" t="s">
        <v>724</v>
      </c>
      <c r="D276" s="89" t="s">
        <v>725</v>
      </c>
      <c r="E276" s="89" t="s">
        <v>427</v>
      </c>
      <c r="F276" s="89" t="s">
        <v>131</v>
      </c>
      <c r="G276" s="129">
        <v>6022</v>
      </c>
      <c r="H276" s="89">
        <v>11</v>
      </c>
      <c r="I276" s="89" t="s">
        <v>159</v>
      </c>
      <c r="J276" s="106">
        <v>1900</v>
      </c>
      <c r="K276" s="106">
        <v>600</v>
      </c>
      <c r="L276" s="106">
        <v>500</v>
      </c>
      <c r="M276" s="106">
        <v>800</v>
      </c>
      <c r="N276" s="89"/>
    </row>
    <row r="277" spans="1:14">
      <c r="A277" s="89">
        <f t="shared" si="4"/>
        <v>276</v>
      </c>
      <c r="B277" s="89" t="s">
        <v>138</v>
      </c>
      <c r="C277" s="89" t="s">
        <v>726</v>
      </c>
      <c r="D277" s="89" t="s">
        <v>727</v>
      </c>
      <c r="E277" s="89" t="s">
        <v>427</v>
      </c>
      <c r="F277" s="89" t="s">
        <v>131</v>
      </c>
      <c r="G277" s="129">
        <v>6022</v>
      </c>
      <c r="H277" s="89">
        <v>11</v>
      </c>
      <c r="I277" s="89" t="s">
        <v>159</v>
      </c>
      <c r="J277" s="106">
        <v>12900</v>
      </c>
      <c r="K277" s="106">
        <v>4100</v>
      </c>
      <c r="L277" s="106">
        <v>3000</v>
      </c>
      <c r="M277" s="106">
        <v>5800</v>
      </c>
      <c r="N277" s="89"/>
    </row>
    <row r="278" spans="1:14">
      <c r="A278" s="89">
        <f t="shared" si="4"/>
        <v>277</v>
      </c>
      <c r="B278" s="89" t="s">
        <v>138</v>
      </c>
      <c r="C278" s="89" t="s">
        <v>728</v>
      </c>
      <c r="D278" s="89" t="s">
        <v>729</v>
      </c>
      <c r="E278" s="89" t="s">
        <v>427</v>
      </c>
      <c r="F278" s="89" t="s">
        <v>131</v>
      </c>
      <c r="G278" s="129">
        <v>6022</v>
      </c>
      <c r="H278" s="89">
        <v>20</v>
      </c>
      <c r="I278" s="89" t="s">
        <v>159</v>
      </c>
      <c r="J278" s="106">
        <v>40800</v>
      </c>
      <c r="K278" s="106">
        <v>13900</v>
      </c>
      <c r="L278" s="106">
        <v>10300</v>
      </c>
      <c r="M278" s="106">
        <v>16600</v>
      </c>
      <c r="N278" s="89"/>
    </row>
    <row r="279" spans="1:14">
      <c r="A279" s="89">
        <f t="shared" si="4"/>
        <v>278</v>
      </c>
      <c r="B279" s="89" t="s">
        <v>138</v>
      </c>
      <c r="C279" s="89" t="s">
        <v>730</v>
      </c>
      <c r="D279" s="89" t="s">
        <v>731</v>
      </c>
      <c r="E279" s="89" t="s">
        <v>427</v>
      </c>
      <c r="F279" s="89" t="s">
        <v>131</v>
      </c>
      <c r="G279" s="129">
        <v>6022</v>
      </c>
      <c r="H279" s="89">
        <v>35</v>
      </c>
      <c r="I279" s="89" t="s">
        <v>159</v>
      </c>
      <c r="J279" s="106">
        <v>59800</v>
      </c>
      <c r="K279" s="106">
        <v>20800</v>
      </c>
      <c r="L279" s="106">
        <v>15000</v>
      </c>
      <c r="M279" s="106">
        <v>24000</v>
      </c>
      <c r="N279" s="89"/>
    </row>
    <row r="280" spans="1:14">
      <c r="A280" s="89">
        <f t="shared" si="4"/>
        <v>279</v>
      </c>
      <c r="B280" s="89" t="s">
        <v>138</v>
      </c>
      <c r="C280" s="89" t="s">
        <v>732</v>
      </c>
      <c r="D280" s="89" t="s">
        <v>733</v>
      </c>
      <c r="E280" s="89" t="s">
        <v>427</v>
      </c>
      <c r="F280" s="89" t="s">
        <v>131</v>
      </c>
      <c r="G280" s="129">
        <v>6022</v>
      </c>
      <c r="H280" s="89">
        <v>53</v>
      </c>
      <c r="I280" s="89" t="s">
        <v>159</v>
      </c>
      <c r="J280" s="106">
        <v>7000</v>
      </c>
      <c r="K280" s="106">
        <v>2300</v>
      </c>
      <c r="L280" s="106">
        <v>1600</v>
      </c>
      <c r="M280" s="106">
        <v>3100</v>
      </c>
      <c r="N280" s="89"/>
    </row>
    <row r="281" spans="1:14">
      <c r="A281" s="89">
        <f t="shared" si="4"/>
        <v>280</v>
      </c>
      <c r="B281" s="89" t="s">
        <v>138</v>
      </c>
      <c r="C281" s="89" t="s">
        <v>734</v>
      </c>
      <c r="D281" s="89" t="s">
        <v>735</v>
      </c>
      <c r="E281" s="89" t="s">
        <v>427</v>
      </c>
      <c r="F281" s="89" t="s">
        <v>131</v>
      </c>
      <c r="G281" s="129">
        <v>6022</v>
      </c>
      <c r="H281" s="89">
        <v>11</v>
      </c>
      <c r="I281" s="89" t="s">
        <v>159</v>
      </c>
      <c r="J281" s="106">
        <v>300</v>
      </c>
      <c r="K281" s="106">
        <v>100</v>
      </c>
      <c r="L281" s="106">
        <v>100</v>
      </c>
      <c r="M281" s="106">
        <v>100</v>
      </c>
      <c r="N281" s="89"/>
    </row>
    <row r="282" spans="1:14">
      <c r="A282" s="89">
        <f t="shared" si="4"/>
        <v>281</v>
      </c>
      <c r="B282" s="89" t="s">
        <v>138</v>
      </c>
      <c r="C282" s="89" t="s">
        <v>736</v>
      </c>
      <c r="D282" s="89" t="s">
        <v>737</v>
      </c>
      <c r="E282" s="89" t="s">
        <v>427</v>
      </c>
      <c r="F282" s="89" t="s">
        <v>131</v>
      </c>
      <c r="G282" s="129">
        <v>6022</v>
      </c>
      <c r="H282" s="89">
        <v>16.5</v>
      </c>
      <c r="I282" s="89" t="s">
        <v>159</v>
      </c>
      <c r="J282" s="106">
        <v>300</v>
      </c>
      <c r="K282" s="106">
        <v>100</v>
      </c>
      <c r="L282" s="106">
        <v>100</v>
      </c>
      <c r="M282" s="106">
        <v>100</v>
      </c>
      <c r="N282" s="89"/>
    </row>
    <row r="283" spans="1:14">
      <c r="A283" s="89">
        <f t="shared" si="4"/>
        <v>282</v>
      </c>
      <c r="B283" s="89" t="s">
        <v>138</v>
      </c>
      <c r="C283" s="89" t="s">
        <v>738</v>
      </c>
      <c r="D283" s="89" t="s">
        <v>739</v>
      </c>
      <c r="E283" s="89" t="s">
        <v>427</v>
      </c>
      <c r="F283" s="89" t="s">
        <v>131</v>
      </c>
      <c r="G283" s="129">
        <v>6022</v>
      </c>
      <c r="H283" s="89">
        <v>45</v>
      </c>
      <c r="I283" s="89" t="s">
        <v>159</v>
      </c>
      <c r="J283" s="106">
        <v>224200</v>
      </c>
      <c r="K283" s="106">
        <v>75300</v>
      </c>
      <c r="L283" s="106">
        <v>54700</v>
      </c>
      <c r="M283" s="106">
        <v>94200</v>
      </c>
      <c r="N283" s="89"/>
    </row>
    <row r="284" spans="1:14">
      <c r="A284" s="89">
        <f t="shared" si="4"/>
        <v>283</v>
      </c>
      <c r="B284" s="89" t="s">
        <v>138</v>
      </c>
      <c r="C284" s="89" t="s">
        <v>740</v>
      </c>
      <c r="D284" s="89" t="s">
        <v>741</v>
      </c>
      <c r="E284" s="89" t="s">
        <v>190</v>
      </c>
      <c r="F284" s="89" t="s">
        <v>131</v>
      </c>
      <c r="G284" s="129">
        <v>6023</v>
      </c>
      <c r="H284" s="89">
        <v>6.6</v>
      </c>
      <c r="I284" s="89" t="s">
        <v>159</v>
      </c>
      <c r="J284" s="106">
        <v>300</v>
      </c>
      <c r="K284" s="106">
        <v>100</v>
      </c>
      <c r="L284" s="106">
        <v>100</v>
      </c>
      <c r="M284" s="106">
        <v>100</v>
      </c>
      <c r="N284" s="89"/>
    </row>
    <row r="285" spans="1:14">
      <c r="A285" s="89">
        <f t="shared" si="4"/>
        <v>284</v>
      </c>
      <c r="B285" s="89" t="s">
        <v>138</v>
      </c>
      <c r="C285" s="89" t="s">
        <v>742</v>
      </c>
      <c r="D285" s="89" t="s">
        <v>743</v>
      </c>
      <c r="E285" s="89" t="s">
        <v>190</v>
      </c>
      <c r="F285" s="89" t="s">
        <v>131</v>
      </c>
      <c r="G285" s="129">
        <v>6023</v>
      </c>
      <c r="H285" s="89">
        <v>11</v>
      </c>
      <c r="I285" s="89" t="s">
        <v>159</v>
      </c>
      <c r="J285" s="106">
        <v>29900</v>
      </c>
      <c r="K285" s="106">
        <v>100</v>
      </c>
      <c r="L285" s="106">
        <v>100</v>
      </c>
      <c r="M285" s="106">
        <v>29700</v>
      </c>
      <c r="N285" s="89"/>
    </row>
    <row r="286" spans="1:14">
      <c r="A286" s="89">
        <f t="shared" si="4"/>
        <v>285</v>
      </c>
      <c r="B286" s="89" t="s">
        <v>138</v>
      </c>
      <c r="C286" s="89" t="s">
        <v>744</v>
      </c>
      <c r="D286" s="89" t="s">
        <v>745</v>
      </c>
      <c r="E286" s="89" t="s">
        <v>190</v>
      </c>
      <c r="F286" s="89" t="s">
        <v>131</v>
      </c>
      <c r="G286" s="129">
        <v>6023</v>
      </c>
      <c r="H286" s="89">
        <v>30</v>
      </c>
      <c r="I286" s="89" t="s">
        <v>159</v>
      </c>
      <c r="J286" s="106">
        <v>300</v>
      </c>
      <c r="K286" s="106">
        <v>100</v>
      </c>
      <c r="L286" s="106">
        <v>100</v>
      </c>
      <c r="M286" s="106">
        <v>100</v>
      </c>
      <c r="N286" s="89"/>
    </row>
    <row r="287" spans="1:14">
      <c r="A287" s="89">
        <f t="shared" si="4"/>
        <v>286</v>
      </c>
      <c r="B287" s="89" t="s">
        <v>138</v>
      </c>
      <c r="C287" s="89" t="s">
        <v>746</v>
      </c>
      <c r="D287" s="89" t="s">
        <v>747</v>
      </c>
      <c r="E287" s="89" t="s">
        <v>190</v>
      </c>
      <c r="F287" s="89" t="s">
        <v>131</v>
      </c>
      <c r="G287" s="129">
        <v>6023</v>
      </c>
      <c r="H287" s="89">
        <v>1.7</v>
      </c>
      <c r="I287" s="89" t="s">
        <v>159</v>
      </c>
      <c r="J287" s="106">
        <v>300</v>
      </c>
      <c r="K287" s="106">
        <v>100</v>
      </c>
      <c r="L287" s="106">
        <v>100</v>
      </c>
      <c r="M287" s="106">
        <v>100</v>
      </c>
      <c r="N287" s="89"/>
    </row>
    <row r="288" spans="1:14">
      <c r="A288" s="89">
        <f t="shared" si="4"/>
        <v>287</v>
      </c>
      <c r="B288" s="89" t="s">
        <v>138</v>
      </c>
      <c r="C288" s="89" t="s">
        <v>748</v>
      </c>
      <c r="D288" s="89" t="s">
        <v>749</v>
      </c>
      <c r="E288" s="89" t="s">
        <v>190</v>
      </c>
      <c r="F288" s="89" t="s">
        <v>131</v>
      </c>
      <c r="G288" s="129">
        <v>6023</v>
      </c>
      <c r="H288" s="89">
        <v>6.6</v>
      </c>
      <c r="I288" s="89" t="s">
        <v>159</v>
      </c>
      <c r="J288" s="106">
        <v>600</v>
      </c>
      <c r="K288" s="106">
        <v>200</v>
      </c>
      <c r="L288" s="106">
        <v>200</v>
      </c>
      <c r="M288" s="106">
        <v>200</v>
      </c>
      <c r="N288" s="89"/>
    </row>
    <row r="289" spans="1:14">
      <c r="A289" s="89">
        <f t="shared" si="4"/>
        <v>288</v>
      </c>
      <c r="B289" s="89" t="s">
        <v>138</v>
      </c>
      <c r="C289" s="89" t="s">
        <v>750</v>
      </c>
      <c r="D289" s="89" t="s">
        <v>751</v>
      </c>
      <c r="E289" s="89" t="s">
        <v>190</v>
      </c>
      <c r="F289" s="89" t="s">
        <v>131</v>
      </c>
      <c r="G289" s="129">
        <v>6023</v>
      </c>
      <c r="H289" s="89">
        <v>50</v>
      </c>
      <c r="I289" s="89" t="s">
        <v>159</v>
      </c>
      <c r="J289" s="106">
        <v>81600</v>
      </c>
      <c r="K289" s="106">
        <v>28900</v>
      </c>
      <c r="L289" s="106">
        <v>19500</v>
      </c>
      <c r="M289" s="106">
        <v>33200</v>
      </c>
      <c r="N289" s="89"/>
    </row>
    <row r="290" spans="1:14">
      <c r="A290" s="89">
        <f t="shared" si="4"/>
        <v>289</v>
      </c>
      <c r="B290" s="89" t="s">
        <v>138</v>
      </c>
      <c r="C290" s="89" t="s">
        <v>752</v>
      </c>
      <c r="D290" s="89" t="s">
        <v>753</v>
      </c>
      <c r="E290" s="89" t="s">
        <v>190</v>
      </c>
      <c r="F290" s="89" t="s">
        <v>131</v>
      </c>
      <c r="G290" s="129">
        <v>6023</v>
      </c>
      <c r="H290" s="89">
        <v>6.6</v>
      </c>
      <c r="I290" s="89" t="s">
        <v>159</v>
      </c>
      <c r="J290" s="106">
        <v>1300</v>
      </c>
      <c r="K290" s="106">
        <v>500</v>
      </c>
      <c r="L290" s="106">
        <v>300</v>
      </c>
      <c r="M290" s="106">
        <v>500</v>
      </c>
      <c r="N290" s="89"/>
    </row>
    <row r="291" spans="1:14">
      <c r="A291" s="89">
        <f t="shared" si="4"/>
        <v>290</v>
      </c>
      <c r="B291" s="89" t="s">
        <v>138</v>
      </c>
      <c r="C291" s="89" t="s">
        <v>754</v>
      </c>
      <c r="D291" s="89" t="s">
        <v>755</v>
      </c>
      <c r="E291" s="89" t="s">
        <v>190</v>
      </c>
      <c r="F291" s="89" t="s">
        <v>131</v>
      </c>
      <c r="G291" s="129">
        <v>6023</v>
      </c>
      <c r="H291" s="89">
        <v>11</v>
      </c>
      <c r="I291" s="89" t="s">
        <v>159</v>
      </c>
      <c r="J291" s="106">
        <v>9100</v>
      </c>
      <c r="K291" s="106">
        <v>2900</v>
      </c>
      <c r="L291" s="106">
        <v>2200</v>
      </c>
      <c r="M291" s="106">
        <v>4000</v>
      </c>
      <c r="N291" s="89"/>
    </row>
    <row r="292" spans="1:14">
      <c r="A292" s="89">
        <f t="shared" si="4"/>
        <v>291</v>
      </c>
      <c r="B292" s="89" t="s">
        <v>138</v>
      </c>
      <c r="C292" s="89" t="s">
        <v>756</v>
      </c>
      <c r="D292" s="89" t="s">
        <v>757</v>
      </c>
      <c r="E292" s="89" t="s">
        <v>190</v>
      </c>
      <c r="F292" s="89" t="s">
        <v>131</v>
      </c>
      <c r="G292" s="129">
        <v>6023</v>
      </c>
      <c r="H292" s="89">
        <v>20</v>
      </c>
      <c r="I292" s="89" t="s">
        <v>159</v>
      </c>
      <c r="J292" s="106">
        <v>69000</v>
      </c>
      <c r="K292" s="106">
        <v>22500</v>
      </c>
      <c r="L292" s="106">
        <v>16600</v>
      </c>
      <c r="M292" s="106">
        <v>29900</v>
      </c>
      <c r="N292" s="89"/>
    </row>
    <row r="293" spans="1:14">
      <c r="A293" s="89">
        <f t="shared" si="4"/>
        <v>292</v>
      </c>
      <c r="B293" s="89" t="s">
        <v>138</v>
      </c>
      <c r="C293" s="89" t="s">
        <v>758</v>
      </c>
      <c r="D293" s="89" t="s">
        <v>759</v>
      </c>
      <c r="E293" s="89" t="s">
        <v>190</v>
      </c>
      <c r="F293" s="89" t="s">
        <v>131</v>
      </c>
      <c r="G293" s="129">
        <v>6023</v>
      </c>
      <c r="H293" s="89">
        <v>53</v>
      </c>
      <c r="I293" s="89" t="s">
        <v>159</v>
      </c>
      <c r="J293" s="106">
        <v>16600</v>
      </c>
      <c r="K293" s="106">
        <v>6600</v>
      </c>
      <c r="L293" s="106">
        <v>4600</v>
      </c>
      <c r="M293" s="106">
        <v>5400</v>
      </c>
      <c r="N293" s="89"/>
    </row>
    <row r="294" spans="1:14">
      <c r="A294" s="89">
        <f t="shared" si="4"/>
        <v>293</v>
      </c>
      <c r="B294" s="89" t="s">
        <v>138</v>
      </c>
      <c r="C294" s="89" t="s">
        <v>760</v>
      </c>
      <c r="D294" s="89" t="s">
        <v>761</v>
      </c>
      <c r="E294" s="89" t="s">
        <v>190</v>
      </c>
      <c r="F294" s="89" t="s">
        <v>131</v>
      </c>
      <c r="G294" s="129">
        <v>6023</v>
      </c>
      <c r="H294" s="89">
        <v>11</v>
      </c>
      <c r="I294" s="89" t="s">
        <v>159</v>
      </c>
      <c r="J294" s="106">
        <v>26100</v>
      </c>
      <c r="K294" s="106">
        <v>10300</v>
      </c>
      <c r="L294" s="106">
        <v>7900</v>
      </c>
      <c r="M294" s="106">
        <v>7900</v>
      </c>
      <c r="N294" s="89"/>
    </row>
    <row r="295" spans="1:14">
      <c r="A295" s="89">
        <f t="shared" si="4"/>
        <v>294</v>
      </c>
      <c r="B295" s="89" t="s">
        <v>138</v>
      </c>
      <c r="C295" s="89" t="s">
        <v>762</v>
      </c>
      <c r="D295" s="89" t="s">
        <v>763</v>
      </c>
      <c r="E295" s="89" t="s">
        <v>190</v>
      </c>
      <c r="F295" s="89" t="s">
        <v>131</v>
      </c>
      <c r="G295" s="129">
        <v>6023</v>
      </c>
      <c r="H295" s="89">
        <v>1.7</v>
      </c>
      <c r="I295" s="89" t="s">
        <v>159</v>
      </c>
      <c r="J295" s="106">
        <v>300</v>
      </c>
      <c r="K295" s="106">
        <v>100</v>
      </c>
      <c r="L295" s="106">
        <v>100</v>
      </c>
      <c r="M295" s="106">
        <v>100</v>
      </c>
      <c r="N295" s="89"/>
    </row>
    <row r="296" spans="1:14">
      <c r="A296" s="89">
        <f t="shared" si="4"/>
        <v>295</v>
      </c>
      <c r="B296" s="89" t="s">
        <v>138</v>
      </c>
      <c r="C296" s="89" t="s">
        <v>764</v>
      </c>
      <c r="D296" s="89" t="s">
        <v>765</v>
      </c>
      <c r="E296" s="89" t="s">
        <v>190</v>
      </c>
      <c r="F296" s="89" t="s">
        <v>131</v>
      </c>
      <c r="G296" s="129">
        <v>6023</v>
      </c>
      <c r="H296" s="89">
        <v>6.6</v>
      </c>
      <c r="I296" s="89" t="s">
        <v>159</v>
      </c>
      <c r="J296" s="106">
        <v>2100</v>
      </c>
      <c r="K296" s="106">
        <v>200</v>
      </c>
      <c r="L296" s="106">
        <v>700</v>
      </c>
      <c r="M296" s="106">
        <v>1200</v>
      </c>
      <c r="N296" s="89"/>
    </row>
    <row r="297" spans="1:14">
      <c r="A297" s="89">
        <f t="shared" si="4"/>
        <v>296</v>
      </c>
      <c r="B297" s="89" t="s">
        <v>138</v>
      </c>
      <c r="C297" s="89" t="s">
        <v>766</v>
      </c>
      <c r="D297" s="89" t="s">
        <v>765</v>
      </c>
      <c r="E297" s="89" t="s">
        <v>190</v>
      </c>
      <c r="F297" s="89" t="s">
        <v>131</v>
      </c>
      <c r="G297" s="129">
        <v>6023</v>
      </c>
      <c r="H297" s="89">
        <v>3.3</v>
      </c>
      <c r="I297" s="89" t="s">
        <v>159</v>
      </c>
      <c r="J297" s="106">
        <v>500</v>
      </c>
      <c r="K297" s="106">
        <v>200</v>
      </c>
      <c r="L297" s="106">
        <v>100</v>
      </c>
      <c r="M297" s="106">
        <v>200</v>
      </c>
      <c r="N297" s="89"/>
    </row>
    <row r="298" spans="1:14">
      <c r="A298" s="89">
        <f t="shared" si="4"/>
        <v>297</v>
      </c>
      <c r="B298" s="89" t="s">
        <v>138</v>
      </c>
      <c r="C298" s="89" t="s">
        <v>767</v>
      </c>
      <c r="D298" s="89" t="s">
        <v>768</v>
      </c>
      <c r="E298" s="89" t="s">
        <v>190</v>
      </c>
      <c r="F298" s="89" t="s">
        <v>131</v>
      </c>
      <c r="G298" s="129">
        <v>6023</v>
      </c>
      <c r="H298" s="89">
        <v>11</v>
      </c>
      <c r="I298" s="89" t="s">
        <v>159</v>
      </c>
      <c r="J298" s="106">
        <v>13800</v>
      </c>
      <c r="K298" s="106">
        <v>6600</v>
      </c>
      <c r="L298" s="106">
        <v>2500</v>
      </c>
      <c r="M298" s="106">
        <v>4700</v>
      </c>
      <c r="N298" s="89"/>
    </row>
    <row r="299" spans="1:14">
      <c r="A299" s="89">
        <f t="shared" si="4"/>
        <v>298</v>
      </c>
      <c r="B299" s="89" t="s">
        <v>138</v>
      </c>
      <c r="C299" s="89" t="s">
        <v>769</v>
      </c>
      <c r="D299" s="89" t="s">
        <v>770</v>
      </c>
      <c r="E299" s="89" t="s">
        <v>175</v>
      </c>
      <c r="F299" s="89" t="s">
        <v>131</v>
      </c>
      <c r="G299" s="129">
        <v>6024</v>
      </c>
      <c r="H299" s="89">
        <v>56</v>
      </c>
      <c r="I299" s="89" t="s">
        <v>159</v>
      </c>
      <c r="J299" s="106">
        <v>175800</v>
      </c>
      <c r="K299" s="106">
        <v>56100</v>
      </c>
      <c r="L299" s="106">
        <v>41100</v>
      </c>
      <c r="M299" s="106">
        <v>78600</v>
      </c>
      <c r="N299" s="89"/>
    </row>
    <row r="300" spans="1:14">
      <c r="A300" s="89">
        <f t="shared" si="4"/>
        <v>299</v>
      </c>
      <c r="B300" s="89" t="s">
        <v>138</v>
      </c>
      <c r="C300" s="89" t="s">
        <v>771</v>
      </c>
      <c r="D300" s="89" t="s">
        <v>772</v>
      </c>
      <c r="E300" s="89" t="s">
        <v>175</v>
      </c>
      <c r="F300" s="89" t="s">
        <v>131</v>
      </c>
      <c r="G300" s="129">
        <v>6024</v>
      </c>
      <c r="H300" s="89">
        <v>11</v>
      </c>
      <c r="I300" s="89" t="s">
        <v>159</v>
      </c>
      <c r="J300" s="106">
        <v>2700</v>
      </c>
      <c r="K300" s="106">
        <v>800</v>
      </c>
      <c r="L300" s="106">
        <v>800</v>
      </c>
      <c r="M300" s="106">
        <v>1100</v>
      </c>
      <c r="N300" s="89"/>
    </row>
    <row r="301" spans="1:14">
      <c r="A301" s="89">
        <f t="shared" si="4"/>
        <v>300</v>
      </c>
      <c r="B301" s="89" t="s">
        <v>138</v>
      </c>
      <c r="C301" s="89" t="s">
        <v>773</v>
      </c>
      <c r="D301" s="89" t="s">
        <v>774</v>
      </c>
      <c r="E301" s="89" t="s">
        <v>175</v>
      </c>
      <c r="F301" s="89" t="s">
        <v>131</v>
      </c>
      <c r="G301" s="129">
        <v>6024</v>
      </c>
      <c r="H301" s="89">
        <v>11</v>
      </c>
      <c r="I301" s="89" t="s">
        <v>159</v>
      </c>
      <c r="J301" s="106">
        <v>7500</v>
      </c>
      <c r="K301" s="106">
        <v>2500</v>
      </c>
      <c r="L301" s="106">
        <v>1800</v>
      </c>
      <c r="M301" s="106">
        <v>3200</v>
      </c>
      <c r="N301" s="89"/>
    </row>
    <row r="302" spans="1:14">
      <c r="A302" s="89">
        <f t="shared" si="4"/>
        <v>301</v>
      </c>
      <c r="B302" s="89" t="s">
        <v>138</v>
      </c>
      <c r="C302" s="89" t="s">
        <v>775</v>
      </c>
      <c r="D302" s="89" t="s">
        <v>776</v>
      </c>
      <c r="E302" s="89" t="s">
        <v>175</v>
      </c>
      <c r="F302" s="89" t="s">
        <v>131</v>
      </c>
      <c r="G302" s="129">
        <v>6024</v>
      </c>
      <c r="H302" s="89">
        <v>1.7</v>
      </c>
      <c r="I302" s="89" t="s">
        <v>159</v>
      </c>
      <c r="J302" s="106">
        <v>400</v>
      </c>
      <c r="K302" s="106">
        <v>100</v>
      </c>
      <c r="L302" s="106">
        <v>100</v>
      </c>
      <c r="M302" s="106">
        <v>200</v>
      </c>
      <c r="N302" s="89"/>
    </row>
    <row r="303" spans="1:14">
      <c r="A303" s="89">
        <f t="shared" si="4"/>
        <v>302</v>
      </c>
      <c r="B303" s="89" t="s">
        <v>138</v>
      </c>
      <c r="C303" s="89" t="s">
        <v>777</v>
      </c>
      <c r="D303" s="89" t="s">
        <v>778</v>
      </c>
      <c r="E303" s="89" t="s">
        <v>175</v>
      </c>
      <c r="F303" s="89" t="s">
        <v>131</v>
      </c>
      <c r="G303" s="129">
        <v>6024</v>
      </c>
      <c r="H303" s="89">
        <v>6.6</v>
      </c>
      <c r="I303" s="89" t="s">
        <v>159</v>
      </c>
      <c r="J303" s="106">
        <v>1500</v>
      </c>
      <c r="K303" s="106">
        <v>500</v>
      </c>
      <c r="L303" s="106">
        <v>400</v>
      </c>
      <c r="M303" s="106">
        <v>600</v>
      </c>
      <c r="N303" s="89"/>
    </row>
    <row r="304" spans="1:14">
      <c r="A304" s="89">
        <f t="shared" si="4"/>
        <v>303</v>
      </c>
      <c r="B304" s="89" t="s">
        <v>138</v>
      </c>
      <c r="C304" s="89" t="s">
        <v>779</v>
      </c>
      <c r="D304" s="89" t="s">
        <v>780</v>
      </c>
      <c r="E304" s="89" t="s">
        <v>175</v>
      </c>
      <c r="F304" s="89" t="s">
        <v>131</v>
      </c>
      <c r="G304" s="129">
        <v>6024</v>
      </c>
      <c r="H304" s="89">
        <v>11</v>
      </c>
      <c r="I304" s="89" t="s">
        <v>159</v>
      </c>
      <c r="J304" s="106">
        <v>2800</v>
      </c>
      <c r="K304" s="106">
        <v>900</v>
      </c>
      <c r="L304" s="106">
        <v>800</v>
      </c>
      <c r="M304" s="106">
        <v>1100</v>
      </c>
      <c r="N304" s="89"/>
    </row>
    <row r="305" spans="1:14">
      <c r="A305" s="89">
        <f t="shared" si="4"/>
        <v>304</v>
      </c>
      <c r="B305" s="89" t="s">
        <v>138</v>
      </c>
      <c r="C305" s="89" t="s">
        <v>781</v>
      </c>
      <c r="D305" s="89" t="s">
        <v>782</v>
      </c>
      <c r="E305" s="89" t="s">
        <v>175</v>
      </c>
      <c r="F305" s="89" t="s">
        <v>131</v>
      </c>
      <c r="G305" s="129">
        <v>6024</v>
      </c>
      <c r="H305" s="89">
        <v>11</v>
      </c>
      <c r="I305" s="89" t="s">
        <v>159</v>
      </c>
      <c r="J305" s="106">
        <v>2200</v>
      </c>
      <c r="K305" s="106">
        <v>800</v>
      </c>
      <c r="L305" s="106">
        <v>600</v>
      </c>
      <c r="M305" s="106">
        <v>800</v>
      </c>
      <c r="N305" s="89"/>
    </row>
    <row r="306" spans="1:14">
      <c r="A306" s="89">
        <f t="shared" si="4"/>
        <v>305</v>
      </c>
      <c r="B306" s="89" t="s">
        <v>138</v>
      </c>
      <c r="C306" s="89" t="s">
        <v>783</v>
      </c>
      <c r="D306" s="89" t="s">
        <v>784</v>
      </c>
      <c r="E306" s="89" t="s">
        <v>175</v>
      </c>
      <c r="F306" s="89" t="s">
        <v>131</v>
      </c>
      <c r="G306" s="129">
        <v>6024</v>
      </c>
      <c r="H306" s="89">
        <v>6.6</v>
      </c>
      <c r="I306" s="89" t="s">
        <v>159</v>
      </c>
      <c r="J306" s="106">
        <v>300</v>
      </c>
      <c r="K306" s="106">
        <v>100</v>
      </c>
      <c r="L306" s="106">
        <v>100</v>
      </c>
      <c r="M306" s="106">
        <v>100</v>
      </c>
      <c r="N306" s="89"/>
    </row>
    <row r="307" spans="1:14">
      <c r="A307" s="89">
        <f t="shared" si="4"/>
        <v>306</v>
      </c>
      <c r="B307" s="89" t="s">
        <v>138</v>
      </c>
      <c r="C307" s="89" t="s">
        <v>785</v>
      </c>
      <c r="D307" s="89" t="s">
        <v>786</v>
      </c>
      <c r="E307" s="89" t="s">
        <v>175</v>
      </c>
      <c r="F307" s="89" t="s">
        <v>131</v>
      </c>
      <c r="G307" s="129">
        <v>6024</v>
      </c>
      <c r="H307" s="89">
        <v>11</v>
      </c>
      <c r="I307" s="89" t="s">
        <v>159</v>
      </c>
      <c r="J307" s="106">
        <v>3900</v>
      </c>
      <c r="K307" s="106">
        <v>1400</v>
      </c>
      <c r="L307" s="106">
        <v>1000</v>
      </c>
      <c r="M307" s="106">
        <v>1500</v>
      </c>
      <c r="N307" s="89"/>
    </row>
    <row r="308" spans="1:14">
      <c r="A308" s="89">
        <f t="shared" si="4"/>
        <v>307</v>
      </c>
      <c r="B308" s="89" t="s">
        <v>138</v>
      </c>
      <c r="C308" s="89" t="s">
        <v>787</v>
      </c>
      <c r="D308" s="89" t="s">
        <v>788</v>
      </c>
      <c r="E308" s="89" t="s">
        <v>175</v>
      </c>
      <c r="F308" s="89" t="s">
        <v>131</v>
      </c>
      <c r="G308" s="129">
        <v>6024</v>
      </c>
      <c r="H308" s="89">
        <v>6.6</v>
      </c>
      <c r="I308" s="89" t="s">
        <v>159</v>
      </c>
      <c r="J308" s="106">
        <v>15300</v>
      </c>
      <c r="K308" s="106">
        <v>4800</v>
      </c>
      <c r="L308" s="106">
        <v>3600</v>
      </c>
      <c r="M308" s="106">
        <v>6900</v>
      </c>
      <c r="N308" s="89"/>
    </row>
    <row r="309" spans="1:14">
      <c r="A309" s="89">
        <f t="shared" si="4"/>
        <v>308</v>
      </c>
      <c r="B309" s="89" t="s">
        <v>138</v>
      </c>
      <c r="C309" s="89" t="s">
        <v>789</v>
      </c>
      <c r="D309" s="89" t="s">
        <v>790</v>
      </c>
      <c r="E309" s="89" t="s">
        <v>175</v>
      </c>
      <c r="F309" s="89" t="s">
        <v>131</v>
      </c>
      <c r="G309" s="129">
        <v>6024</v>
      </c>
      <c r="H309" s="89">
        <v>6.6</v>
      </c>
      <c r="I309" s="89" t="s">
        <v>159</v>
      </c>
      <c r="J309" s="106">
        <v>1700</v>
      </c>
      <c r="K309" s="106">
        <v>600</v>
      </c>
      <c r="L309" s="106">
        <v>400</v>
      </c>
      <c r="M309" s="106">
        <v>700</v>
      </c>
      <c r="N309" s="89"/>
    </row>
    <row r="310" spans="1:14">
      <c r="A310" s="89">
        <f t="shared" si="4"/>
        <v>309</v>
      </c>
      <c r="B310" s="89" t="s">
        <v>138</v>
      </c>
      <c r="C310" s="89" t="s">
        <v>791</v>
      </c>
      <c r="D310" s="89" t="s">
        <v>792</v>
      </c>
      <c r="E310" s="89" t="s">
        <v>175</v>
      </c>
      <c r="F310" s="89" t="s">
        <v>131</v>
      </c>
      <c r="G310" s="129">
        <v>6024</v>
      </c>
      <c r="H310" s="89">
        <v>25</v>
      </c>
      <c r="I310" s="89" t="s">
        <v>159</v>
      </c>
      <c r="J310" s="106">
        <v>36500</v>
      </c>
      <c r="K310" s="106">
        <v>12600</v>
      </c>
      <c r="L310" s="106">
        <v>9200</v>
      </c>
      <c r="M310" s="106">
        <v>14700</v>
      </c>
      <c r="N310" s="89"/>
    </row>
    <row r="311" spans="1:14">
      <c r="A311" s="89">
        <f t="shared" si="4"/>
        <v>310</v>
      </c>
      <c r="B311" s="89" t="s">
        <v>138</v>
      </c>
      <c r="C311" s="89" t="s">
        <v>793</v>
      </c>
      <c r="D311" s="89" t="s">
        <v>792</v>
      </c>
      <c r="E311" s="89" t="s">
        <v>175</v>
      </c>
      <c r="F311" s="89" t="s">
        <v>131</v>
      </c>
      <c r="G311" s="129">
        <v>6024</v>
      </c>
      <c r="H311" s="89">
        <v>1.7</v>
      </c>
      <c r="I311" s="89" t="s">
        <v>159</v>
      </c>
      <c r="J311" s="106">
        <v>400</v>
      </c>
      <c r="K311" s="106">
        <v>100</v>
      </c>
      <c r="L311" s="106">
        <v>100</v>
      </c>
      <c r="M311" s="106">
        <v>200</v>
      </c>
      <c r="N311" s="89"/>
    </row>
    <row r="312" spans="1:14">
      <c r="A312" s="89">
        <f t="shared" si="4"/>
        <v>311</v>
      </c>
      <c r="B312" s="89" t="s">
        <v>138</v>
      </c>
      <c r="C312" s="89" t="s">
        <v>794</v>
      </c>
      <c r="D312" s="89" t="s">
        <v>795</v>
      </c>
      <c r="E312" s="89" t="s">
        <v>175</v>
      </c>
      <c r="F312" s="89" t="s">
        <v>131</v>
      </c>
      <c r="G312" s="129">
        <v>6024</v>
      </c>
      <c r="H312" s="89">
        <v>33</v>
      </c>
      <c r="I312" s="89" t="s">
        <v>159</v>
      </c>
      <c r="J312" s="106">
        <v>38400</v>
      </c>
      <c r="K312" s="106">
        <v>13800</v>
      </c>
      <c r="L312" s="106">
        <v>10000</v>
      </c>
      <c r="M312" s="106">
        <v>14600</v>
      </c>
      <c r="N312" s="89"/>
    </row>
    <row r="313" spans="1:14">
      <c r="A313" s="89">
        <f t="shared" si="4"/>
        <v>312</v>
      </c>
      <c r="B313" s="89" t="s">
        <v>138</v>
      </c>
      <c r="C313" s="89" t="s">
        <v>796</v>
      </c>
      <c r="D313" s="89" t="s">
        <v>797</v>
      </c>
      <c r="E313" s="89" t="s">
        <v>175</v>
      </c>
      <c r="F313" s="89" t="s">
        <v>131</v>
      </c>
      <c r="G313" s="129">
        <v>6024</v>
      </c>
      <c r="H313" s="89">
        <v>3.3</v>
      </c>
      <c r="I313" s="89" t="s">
        <v>159</v>
      </c>
      <c r="J313" s="106">
        <v>300</v>
      </c>
      <c r="K313" s="106">
        <v>100</v>
      </c>
      <c r="L313" s="106">
        <v>100</v>
      </c>
      <c r="M313" s="106">
        <v>100</v>
      </c>
      <c r="N313" s="89"/>
    </row>
    <row r="314" spans="1:14">
      <c r="A314" s="89">
        <f t="shared" si="4"/>
        <v>313</v>
      </c>
      <c r="B314" s="89" t="s">
        <v>138</v>
      </c>
      <c r="C314" s="89" t="s">
        <v>798</v>
      </c>
      <c r="D314" s="89" t="s">
        <v>207</v>
      </c>
      <c r="E314" s="89" t="s">
        <v>175</v>
      </c>
      <c r="F314" s="89" t="s">
        <v>131</v>
      </c>
      <c r="G314" s="129">
        <v>6024</v>
      </c>
      <c r="H314" s="89">
        <v>6.6</v>
      </c>
      <c r="I314" s="89" t="s">
        <v>159</v>
      </c>
      <c r="J314" s="106">
        <v>300</v>
      </c>
      <c r="K314" s="106">
        <v>100</v>
      </c>
      <c r="L314" s="106">
        <v>100</v>
      </c>
      <c r="M314" s="106">
        <v>100</v>
      </c>
      <c r="N314" s="89"/>
    </row>
    <row r="315" spans="1:14">
      <c r="A315" s="89">
        <f t="shared" si="4"/>
        <v>314</v>
      </c>
      <c r="B315" s="89" t="s">
        <v>138</v>
      </c>
      <c r="C315" s="89" t="s">
        <v>799</v>
      </c>
      <c r="D315" s="89" t="s">
        <v>800</v>
      </c>
      <c r="E315" s="89" t="s">
        <v>175</v>
      </c>
      <c r="F315" s="89" t="s">
        <v>131</v>
      </c>
      <c r="G315" s="129">
        <v>6024</v>
      </c>
      <c r="H315" s="89">
        <v>33</v>
      </c>
      <c r="I315" s="89" t="s">
        <v>159</v>
      </c>
      <c r="J315" s="106">
        <v>300</v>
      </c>
      <c r="K315" s="106">
        <v>100</v>
      </c>
      <c r="L315" s="106">
        <v>100</v>
      </c>
      <c r="M315" s="106">
        <v>100</v>
      </c>
      <c r="N315" s="89"/>
    </row>
    <row r="316" spans="1:14">
      <c r="A316" s="89">
        <f t="shared" si="4"/>
        <v>315</v>
      </c>
      <c r="B316" s="89" t="s">
        <v>138</v>
      </c>
      <c r="C316" s="89" t="s">
        <v>801</v>
      </c>
      <c r="D316" s="89" t="s">
        <v>802</v>
      </c>
      <c r="E316" s="89" t="s">
        <v>803</v>
      </c>
      <c r="F316" s="89" t="s">
        <v>131</v>
      </c>
      <c r="G316" s="129">
        <v>6060</v>
      </c>
      <c r="H316" s="89">
        <v>16.5</v>
      </c>
      <c r="I316" s="89" t="s">
        <v>159</v>
      </c>
      <c r="J316" s="106">
        <v>13100</v>
      </c>
      <c r="K316" s="106">
        <v>4200</v>
      </c>
      <c r="L316" s="106">
        <v>3300</v>
      </c>
      <c r="M316" s="106">
        <v>5600</v>
      </c>
      <c r="N316" s="89"/>
    </row>
    <row r="317" spans="1:14">
      <c r="A317" s="89">
        <f t="shared" si="4"/>
        <v>316</v>
      </c>
      <c r="B317" s="89" t="s">
        <v>138</v>
      </c>
      <c r="C317" s="89" t="s">
        <v>804</v>
      </c>
      <c r="D317" s="89" t="s">
        <v>805</v>
      </c>
      <c r="E317" s="89" t="s">
        <v>803</v>
      </c>
      <c r="F317" s="89" t="s">
        <v>131</v>
      </c>
      <c r="G317" s="129">
        <v>6060</v>
      </c>
      <c r="H317" s="89">
        <v>20</v>
      </c>
      <c r="I317" s="89" t="s">
        <v>159</v>
      </c>
      <c r="J317" s="106">
        <v>5700</v>
      </c>
      <c r="K317" s="106">
        <v>1800</v>
      </c>
      <c r="L317" s="106">
        <v>1300</v>
      </c>
      <c r="M317" s="106">
        <v>2600</v>
      </c>
      <c r="N317" s="89"/>
    </row>
    <row r="318" spans="1:14">
      <c r="A318" s="89">
        <f t="shared" si="4"/>
        <v>317</v>
      </c>
      <c r="B318" s="89" t="s">
        <v>138</v>
      </c>
      <c r="C318" s="89" t="s">
        <v>806</v>
      </c>
      <c r="D318" s="89" t="s">
        <v>807</v>
      </c>
      <c r="E318" s="89" t="s">
        <v>803</v>
      </c>
      <c r="F318" s="89" t="s">
        <v>131</v>
      </c>
      <c r="G318" s="129">
        <v>6060</v>
      </c>
      <c r="H318" s="89">
        <v>11</v>
      </c>
      <c r="I318" s="89" t="s">
        <v>159</v>
      </c>
      <c r="J318" s="106">
        <v>10400</v>
      </c>
      <c r="K318" s="106">
        <v>3700</v>
      </c>
      <c r="L318" s="106">
        <v>2500</v>
      </c>
      <c r="M318" s="106">
        <v>4200</v>
      </c>
      <c r="N318" s="89"/>
    </row>
    <row r="319" spans="1:14">
      <c r="A319" s="89">
        <f t="shared" si="4"/>
        <v>318</v>
      </c>
      <c r="B319" s="89" t="s">
        <v>138</v>
      </c>
      <c r="C319" s="89" t="s">
        <v>808</v>
      </c>
      <c r="D319" s="89" t="s">
        <v>809</v>
      </c>
      <c r="E319" s="89" t="s">
        <v>803</v>
      </c>
      <c r="F319" s="89" t="s">
        <v>131</v>
      </c>
      <c r="G319" s="129">
        <v>6060</v>
      </c>
      <c r="H319" s="89">
        <v>16.5</v>
      </c>
      <c r="I319" s="89" t="s">
        <v>159</v>
      </c>
      <c r="J319" s="106">
        <v>57500</v>
      </c>
      <c r="K319" s="106">
        <v>21000</v>
      </c>
      <c r="L319" s="106">
        <v>15400</v>
      </c>
      <c r="M319" s="106">
        <v>21100</v>
      </c>
      <c r="N319" s="89"/>
    </row>
    <row r="320" spans="1:14">
      <c r="A320" s="89">
        <f t="shared" si="4"/>
        <v>319</v>
      </c>
      <c r="B320" s="89" t="s">
        <v>138</v>
      </c>
      <c r="C320" s="89" t="s">
        <v>810</v>
      </c>
      <c r="D320" s="89" t="s">
        <v>811</v>
      </c>
      <c r="E320" s="89" t="s">
        <v>803</v>
      </c>
      <c r="F320" s="89" t="s">
        <v>131</v>
      </c>
      <c r="G320" s="129">
        <v>6060</v>
      </c>
      <c r="H320" s="89">
        <v>3.3</v>
      </c>
      <c r="I320" s="89" t="s">
        <v>159</v>
      </c>
      <c r="J320" s="106">
        <v>1900</v>
      </c>
      <c r="K320" s="106">
        <v>700</v>
      </c>
      <c r="L320" s="106">
        <v>500</v>
      </c>
      <c r="M320" s="106">
        <v>700</v>
      </c>
      <c r="N320" s="89"/>
    </row>
    <row r="321" spans="1:14">
      <c r="A321" s="89">
        <f t="shared" si="4"/>
        <v>320</v>
      </c>
      <c r="B321" s="89" t="s">
        <v>138</v>
      </c>
      <c r="C321" s="89" t="s">
        <v>812</v>
      </c>
      <c r="D321" s="89" t="s">
        <v>813</v>
      </c>
      <c r="E321" s="89" t="s">
        <v>803</v>
      </c>
      <c r="F321" s="89" t="s">
        <v>131</v>
      </c>
      <c r="G321" s="129">
        <v>6060</v>
      </c>
      <c r="H321" s="89">
        <v>20</v>
      </c>
      <c r="I321" s="89" t="s">
        <v>159</v>
      </c>
      <c r="J321" s="106">
        <v>33900</v>
      </c>
      <c r="K321" s="106">
        <v>12200</v>
      </c>
      <c r="L321" s="106">
        <v>9000</v>
      </c>
      <c r="M321" s="106">
        <v>12700</v>
      </c>
      <c r="N321" s="89"/>
    </row>
    <row r="322" spans="1:14">
      <c r="A322" s="89">
        <f t="shared" si="4"/>
        <v>321</v>
      </c>
      <c r="B322" s="89" t="s">
        <v>138</v>
      </c>
      <c r="C322" s="89" t="s">
        <v>814</v>
      </c>
      <c r="D322" s="89" t="s">
        <v>815</v>
      </c>
      <c r="E322" s="89" t="s">
        <v>803</v>
      </c>
      <c r="F322" s="89" t="s">
        <v>131</v>
      </c>
      <c r="G322" s="129">
        <v>6060</v>
      </c>
      <c r="H322" s="89">
        <v>1.7</v>
      </c>
      <c r="I322" s="89" t="s">
        <v>159</v>
      </c>
      <c r="J322" s="106">
        <v>300</v>
      </c>
      <c r="K322" s="106">
        <v>100</v>
      </c>
      <c r="L322" s="106">
        <v>100</v>
      </c>
      <c r="M322" s="106">
        <v>100</v>
      </c>
      <c r="N322" s="89"/>
    </row>
    <row r="323" spans="1:14">
      <c r="A323" s="89">
        <f t="shared" si="4"/>
        <v>322</v>
      </c>
      <c r="B323" s="89" t="s">
        <v>138</v>
      </c>
      <c r="C323" s="89" t="s">
        <v>816</v>
      </c>
      <c r="D323" s="89" t="s">
        <v>817</v>
      </c>
      <c r="E323" s="89" t="s">
        <v>211</v>
      </c>
      <c r="F323" s="89" t="s">
        <v>131</v>
      </c>
      <c r="G323" s="129">
        <v>6063</v>
      </c>
      <c r="H323" s="89">
        <v>3.3</v>
      </c>
      <c r="I323" s="89" t="s">
        <v>159</v>
      </c>
      <c r="J323" s="106">
        <v>900</v>
      </c>
      <c r="K323" s="106">
        <v>300</v>
      </c>
      <c r="L323" s="106">
        <v>200</v>
      </c>
      <c r="M323" s="106">
        <v>400</v>
      </c>
      <c r="N323" s="89"/>
    </row>
    <row r="324" spans="1:14">
      <c r="A324" s="89">
        <f t="shared" ref="A324:A387" si="5">+A323+1</f>
        <v>323</v>
      </c>
      <c r="B324" s="89" t="s">
        <v>138</v>
      </c>
      <c r="C324" s="89" t="s">
        <v>818</v>
      </c>
      <c r="D324" s="89" t="s">
        <v>819</v>
      </c>
      <c r="E324" s="89" t="s">
        <v>211</v>
      </c>
      <c r="F324" s="89" t="s">
        <v>131</v>
      </c>
      <c r="G324" s="129">
        <v>6063</v>
      </c>
      <c r="H324" s="89">
        <v>6.6</v>
      </c>
      <c r="I324" s="89" t="s">
        <v>159</v>
      </c>
      <c r="J324" s="106">
        <v>18700</v>
      </c>
      <c r="K324" s="106">
        <v>6300</v>
      </c>
      <c r="L324" s="106">
        <v>5200</v>
      </c>
      <c r="M324" s="106">
        <v>7200</v>
      </c>
      <c r="N324" s="89"/>
    </row>
    <row r="325" spans="1:14">
      <c r="A325" s="89">
        <f t="shared" si="5"/>
        <v>324</v>
      </c>
      <c r="B325" s="89" t="s">
        <v>138</v>
      </c>
      <c r="C325" s="89" t="s">
        <v>820</v>
      </c>
      <c r="D325" s="89" t="s">
        <v>821</v>
      </c>
      <c r="E325" s="89" t="s">
        <v>211</v>
      </c>
      <c r="F325" s="89" t="s">
        <v>131</v>
      </c>
      <c r="G325" s="129">
        <v>6063</v>
      </c>
      <c r="H325" s="89">
        <v>6.6</v>
      </c>
      <c r="I325" s="89" t="s">
        <v>159</v>
      </c>
      <c r="J325" s="106">
        <v>8000</v>
      </c>
      <c r="K325" s="106">
        <v>2700</v>
      </c>
      <c r="L325" s="106">
        <v>1800</v>
      </c>
      <c r="M325" s="106">
        <v>3500</v>
      </c>
      <c r="N325" s="89"/>
    </row>
    <row r="326" spans="1:14">
      <c r="A326" s="89">
        <f t="shared" si="5"/>
        <v>325</v>
      </c>
      <c r="B326" s="89" t="s">
        <v>138</v>
      </c>
      <c r="C326" s="89" t="s">
        <v>822</v>
      </c>
      <c r="D326" s="89" t="s">
        <v>823</v>
      </c>
      <c r="E326" s="89" t="s">
        <v>211</v>
      </c>
      <c r="F326" s="89" t="s">
        <v>131</v>
      </c>
      <c r="G326" s="129">
        <v>6063</v>
      </c>
      <c r="H326" s="89">
        <v>1.7</v>
      </c>
      <c r="I326" s="89" t="s">
        <v>159</v>
      </c>
      <c r="J326" s="106">
        <v>300</v>
      </c>
      <c r="K326" s="106">
        <v>100</v>
      </c>
      <c r="L326" s="106">
        <v>100</v>
      </c>
      <c r="M326" s="106">
        <v>100</v>
      </c>
      <c r="N326" s="89"/>
    </row>
    <row r="327" spans="1:14">
      <c r="A327" s="89">
        <f t="shared" si="5"/>
        <v>326</v>
      </c>
      <c r="B327" s="89" t="s">
        <v>138</v>
      </c>
      <c r="C327" s="89" t="s">
        <v>824</v>
      </c>
      <c r="D327" s="89" t="s">
        <v>825</v>
      </c>
      <c r="E327" s="89" t="s">
        <v>211</v>
      </c>
      <c r="F327" s="89" t="s">
        <v>131</v>
      </c>
      <c r="G327" s="129">
        <v>6063</v>
      </c>
      <c r="H327" s="89">
        <v>27</v>
      </c>
      <c r="I327" s="89" t="s">
        <v>159</v>
      </c>
      <c r="J327" s="106">
        <v>9400</v>
      </c>
      <c r="K327" s="106">
        <v>3000</v>
      </c>
      <c r="L327" s="106">
        <v>2300</v>
      </c>
      <c r="M327" s="106">
        <v>4100</v>
      </c>
      <c r="N327" s="89"/>
    </row>
    <row r="328" spans="1:14">
      <c r="A328" s="89">
        <f t="shared" si="5"/>
        <v>327</v>
      </c>
      <c r="B328" s="89" t="s">
        <v>138</v>
      </c>
      <c r="C328" s="89" t="s">
        <v>826</v>
      </c>
      <c r="D328" s="89" t="s">
        <v>827</v>
      </c>
      <c r="E328" s="89" t="s">
        <v>211</v>
      </c>
      <c r="F328" s="89" t="s">
        <v>131</v>
      </c>
      <c r="G328" s="129">
        <v>6063</v>
      </c>
      <c r="H328" s="89">
        <v>16.5</v>
      </c>
      <c r="I328" s="89" t="s">
        <v>159</v>
      </c>
      <c r="J328" s="106">
        <v>7000</v>
      </c>
      <c r="K328" s="106">
        <v>2400</v>
      </c>
      <c r="L328" s="106">
        <v>1800</v>
      </c>
      <c r="M328" s="106">
        <v>2800</v>
      </c>
      <c r="N328" s="89"/>
    </row>
    <row r="329" spans="1:14">
      <c r="A329" s="89">
        <f t="shared" si="5"/>
        <v>328</v>
      </c>
      <c r="B329" s="89" t="s">
        <v>138</v>
      </c>
      <c r="C329" s="89" t="s">
        <v>828</v>
      </c>
      <c r="D329" s="89" t="s">
        <v>829</v>
      </c>
      <c r="E329" s="89" t="s">
        <v>211</v>
      </c>
      <c r="F329" s="89" t="s">
        <v>131</v>
      </c>
      <c r="G329" s="129">
        <v>6063</v>
      </c>
      <c r="H329" s="89">
        <v>16.5</v>
      </c>
      <c r="I329" s="89" t="s">
        <v>159</v>
      </c>
      <c r="J329" s="106">
        <v>9300</v>
      </c>
      <c r="K329" s="106">
        <v>3200</v>
      </c>
      <c r="L329" s="106">
        <v>2400</v>
      </c>
      <c r="M329" s="106">
        <v>3700</v>
      </c>
      <c r="N329" s="89"/>
    </row>
    <row r="330" spans="1:14">
      <c r="A330" s="89">
        <f t="shared" si="5"/>
        <v>329</v>
      </c>
      <c r="B330" s="89" t="s">
        <v>138</v>
      </c>
      <c r="C330" s="89" t="s">
        <v>830</v>
      </c>
      <c r="D330" s="89" t="s">
        <v>831</v>
      </c>
      <c r="E330" s="89" t="s">
        <v>211</v>
      </c>
      <c r="F330" s="89" t="s">
        <v>131</v>
      </c>
      <c r="G330" s="129">
        <v>6063</v>
      </c>
      <c r="H330" s="89">
        <v>3.3</v>
      </c>
      <c r="I330" s="89" t="s">
        <v>159</v>
      </c>
      <c r="J330" s="106">
        <v>2000</v>
      </c>
      <c r="K330" s="106">
        <v>700</v>
      </c>
      <c r="L330" s="106">
        <v>500</v>
      </c>
      <c r="M330" s="106">
        <v>800</v>
      </c>
      <c r="N330" s="89"/>
    </row>
    <row r="331" spans="1:14">
      <c r="A331" s="89">
        <f t="shared" si="5"/>
        <v>330</v>
      </c>
      <c r="B331" s="89" t="s">
        <v>138</v>
      </c>
      <c r="C331" s="89" t="s">
        <v>832</v>
      </c>
      <c r="D331" s="89" t="s">
        <v>833</v>
      </c>
      <c r="E331" s="89" t="s">
        <v>211</v>
      </c>
      <c r="F331" s="89" t="s">
        <v>131</v>
      </c>
      <c r="G331" s="129">
        <v>6063</v>
      </c>
      <c r="H331" s="89">
        <v>6.6</v>
      </c>
      <c r="I331" s="89" t="s">
        <v>159</v>
      </c>
      <c r="J331" s="106">
        <v>400</v>
      </c>
      <c r="K331" s="106">
        <v>100</v>
      </c>
      <c r="L331" s="106">
        <v>100</v>
      </c>
      <c r="M331" s="106">
        <v>200</v>
      </c>
      <c r="N331" s="89"/>
    </row>
    <row r="332" spans="1:14">
      <c r="A332" s="89">
        <f t="shared" si="5"/>
        <v>331</v>
      </c>
      <c r="B332" s="89" t="s">
        <v>138</v>
      </c>
      <c r="C332" s="89" t="s">
        <v>834</v>
      </c>
      <c r="D332" s="89" t="s">
        <v>210</v>
      </c>
      <c r="E332" s="89" t="s">
        <v>211</v>
      </c>
      <c r="F332" s="89" t="s">
        <v>131</v>
      </c>
      <c r="G332" s="129">
        <v>6063</v>
      </c>
      <c r="H332" s="89">
        <v>11</v>
      </c>
      <c r="I332" s="89" t="s">
        <v>159</v>
      </c>
      <c r="J332" s="106">
        <v>5500</v>
      </c>
      <c r="K332" s="106">
        <v>1900</v>
      </c>
      <c r="L332" s="106">
        <v>1400</v>
      </c>
      <c r="M332" s="106">
        <v>2200</v>
      </c>
      <c r="N332" s="89"/>
    </row>
    <row r="333" spans="1:14">
      <c r="A333" s="89">
        <f t="shared" si="5"/>
        <v>332</v>
      </c>
      <c r="B333" s="89" t="s">
        <v>138</v>
      </c>
      <c r="C333" s="89" t="s">
        <v>835</v>
      </c>
      <c r="D333" s="89" t="s">
        <v>836</v>
      </c>
      <c r="E333" s="89" t="s">
        <v>211</v>
      </c>
      <c r="F333" s="89" t="s">
        <v>131</v>
      </c>
      <c r="G333" s="129">
        <v>6063</v>
      </c>
      <c r="H333" s="89">
        <v>25</v>
      </c>
      <c r="I333" s="89" t="s">
        <v>159</v>
      </c>
      <c r="J333" s="106">
        <v>400</v>
      </c>
      <c r="K333" s="106">
        <v>100</v>
      </c>
      <c r="L333" s="106">
        <v>100</v>
      </c>
      <c r="M333" s="106">
        <v>200</v>
      </c>
      <c r="N333" s="89"/>
    </row>
    <row r="334" spans="1:14">
      <c r="A334" s="89">
        <f t="shared" si="5"/>
        <v>333</v>
      </c>
      <c r="B334" s="89" t="s">
        <v>138</v>
      </c>
      <c r="C334" s="89" t="s">
        <v>837</v>
      </c>
      <c r="D334" s="89" t="s">
        <v>215</v>
      </c>
      <c r="E334" s="89" t="s">
        <v>211</v>
      </c>
      <c r="F334" s="89" t="s">
        <v>131</v>
      </c>
      <c r="G334" s="129">
        <v>6063</v>
      </c>
      <c r="H334" s="89">
        <v>3.3</v>
      </c>
      <c r="I334" s="89" t="s">
        <v>159</v>
      </c>
      <c r="J334" s="106">
        <v>1300</v>
      </c>
      <c r="K334" s="106">
        <v>400</v>
      </c>
      <c r="L334" s="106">
        <v>300</v>
      </c>
      <c r="M334" s="106">
        <v>600</v>
      </c>
      <c r="N334" s="89"/>
    </row>
    <row r="335" spans="1:14">
      <c r="A335" s="89">
        <f t="shared" si="5"/>
        <v>334</v>
      </c>
      <c r="B335" s="89" t="s">
        <v>138</v>
      </c>
      <c r="C335" s="89" t="s">
        <v>838</v>
      </c>
      <c r="D335" s="89" t="s">
        <v>839</v>
      </c>
      <c r="E335" s="89" t="s">
        <v>211</v>
      </c>
      <c r="F335" s="89" t="s">
        <v>131</v>
      </c>
      <c r="G335" s="129">
        <v>6063</v>
      </c>
      <c r="H335" s="89">
        <v>16.5</v>
      </c>
      <c r="I335" s="89" t="s">
        <v>159</v>
      </c>
      <c r="J335" s="106">
        <v>43800</v>
      </c>
      <c r="K335" s="106">
        <v>15100</v>
      </c>
      <c r="L335" s="106">
        <v>10300</v>
      </c>
      <c r="M335" s="106">
        <v>18400</v>
      </c>
      <c r="N335" s="89"/>
    </row>
    <row r="336" spans="1:14">
      <c r="A336" s="89">
        <f t="shared" si="5"/>
        <v>335</v>
      </c>
      <c r="B336" s="89" t="s">
        <v>138</v>
      </c>
      <c r="C336" s="89" t="s">
        <v>840</v>
      </c>
      <c r="D336" s="89" t="s">
        <v>841</v>
      </c>
      <c r="E336" s="89" t="s">
        <v>211</v>
      </c>
      <c r="F336" s="89" t="s">
        <v>131</v>
      </c>
      <c r="G336" s="129">
        <v>6063</v>
      </c>
      <c r="H336" s="89">
        <v>11</v>
      </c>
      <c r="I336" s="89" t="s">
        <v>159</v>
      </c>
      <c r="J336" s="106">
        <v>13600</v>
      </c>
      <c r="K336" s="106">
        <v>4700</v>
      </c>
      <c r="L336" s="106">
        <v>3300</v>
      </c>
      <c r="M336" s="106">
        <v>5600</v>
      </c>
      <c r="N336" s="89"/>
    </row>
    <row r="337" spans="1:14">
      <c r="A337" s="89">
        <f t="shared" si="5"/>
        <v>336</v>
      </c>
      <c r="B337" s="89" t="s">
        <v>138</v>
      </c>
      <c r="C337" s="89" t="s">
        <v>842</v>
      </c>
      <c r="D337" s="89" t="s">
        <v>843</v>
      </c>
      <c r="E337" s="89" t="s">
        <v>211</v>
      </c>
      <c r="F337" s="89" t="s">
        <v>131</v>
      </c>
      <c r="G337" s="129">
        <v>6063</v>
      </c>
      <c r="H337" s="89">
        <v>11</v>
      </c>
      <c r="I337" s="89" t="s">
        <v>159</v>
      </c>
      <c r="J337" s="106">
        <v>8400</v>
      </c>
      <c r="K337" s="106">
        <v>2800</v>
      </c>
      <c r="L337" s="106">
        <v>2000</v>
      </c>
      <c r="M337" s="106">
        <v>3600</v>
      </c>
      <c r="N337" s="89"/>
    </row>
    <row r="338" spans="1:14">
      <c r="A338" s="89">
        <f t="shared" si="5"/>
        <v>337</v>
      </c>
      <c r="B338" s="89" t="s">
        <v>138</v>
      </c>
      <c r="C338" s="89" t="s">
        <v>844</v>
      </c>
      <c r="D338" s="89" t="s">
        <v>845</v>
      </c>
      <c r="E338" s="89" t="s">
        <v>211</v>
      </c>
      <c r="F338" s="89" t="s">
        <v>131</v>
      </c>
      <c r="G338" s="129">
        <v>6063</v>
      </c>
      <c r="H338" s="89">
        <v>16.5</v>
      </c>
      <c r="I338" s="89" t="s">
        <v>159</v>
      </c>
      <c r="J338" s="106">
        <v>1100</v>
      </c>
      <c r="K338" s="106">
        <v>400</v>
      </c>
      <c r="L338" s="106">
        <v>200</v>
      </c>
      <c r="M338" s="106">
        <v>500</v>
      </c>
      <c r="N338" s="89"/>
    </row>
    <row r="339" spans="1:14">
      <c r="A339" s="89">
        <f t="shared" si="5"/>
        <v>338</v>
      </c>
      <c r="B339" s="89" t="s">
        <v>138</v>
      </c>
      <c r="C339" s="89" t="s">
        <v>846</v>
      </c>
      <c r="D339" s="89" t="s">
        <v>847</v>
      </c>
      <c r="E339" s="89" t="s">
        <v>211</v>
      </c>
      <c r="F339" s="89" t="s">
        <v>131</v>
      </c>
      <c r="G339" s="129">
        <v>6063</v>
      </c>
      <c r="H339" s="89">
        <v>22</v>
      </c>
      <c r="I339" s="89" t="s">
        <v>159</v>
      </c>
      <c r="J339" s="106">
        <v>15600</v>
      </c>
      <c r="K339" s="106">
        <v>5300</v>
      </c>
      <c r="L339" s="106">
        <v>3900</v>
      </c>
      <c r="M339" s="106">
        <v>6400</v>
      </c>
      <c r="N339" s="89"/>
    </row>
    <row r="340" spans="1:14">
      <c r="A340" s="89">
        <f t="shared" si="5"/>
        <v>339</v>
      </c>
      <c r="B340" s="89" t="s">
        <v>138</v>
      </c>
      <c r="C340" s="89" t="s">
        <v>848</v>
      </c>
      <c r="D340" s="89" t="s">
        <v>849</v>
      </c>
      <c r="E340" s="89" t="s">
        <v>211</v>
      </c>
      <c r="F340" s="89" t="s">
        <v>131</v>
      </c>
      <c r="G340" s="129">
        <v>6063</v>
      </c>
      <c r="H340" s="89">
        <v>6.6</v>
      </c>
      <c r="I340" s="89" t="s">
        <v>159</v>
      </c>
      <c r="J340" s="106">
        <v>300</v>
      </c>
      <c r="K340" s="106">
        <v>100</v>
      </c>
      <c r="L340" s="106">
        <v>100</v>
      </c>
      <c r="M340" s="106">
        <v>100</v>
      </c>
      <c r="N340" s="89"/>
    </row>
    <row r="341" spans="1:14">
      <c r="A341" s="89">
        <f t="shared" si="5"/>
        <v>340</v>
      </c>
      <c r="B341" s="89" t="s">
        <v>138</v>
      </c>
      <c r="C341" s="89" t="s">
        <v>850</v>
      </c>
      <c r="D341" s="89" t="s">
        <v>851</v>
      </c>
      <c r="E341" s="89" t="s">
        <v>211</v>
      </c>
      <c r="F341" s="89" t="s">
        <v>131</v>
      </c>
      <c r="G341" s="129">
        <v>6063</v>
      </c>
      <c r="H341" s="89">
        <v>3.3</v>
      </c>
      <c r="I341" s="89" t="s">
        <v>159</v>
      </c>
      <c r="J341" s="106">
        <v>500</v>
      </c>
      <c r="K341" s="106">
        <v>200</v>
      </c>
      <c r="L341" s="106">
        <v>100</v>
      </c>
      <c r="M341" s="106">
        <v>200</v>
      </c>
      <c r="N341" s="89"/>
    </row>
    <row r="342" spans="1:14">
      <c r="A342" s="89">
        <f t="shared" si="5"/>
        <v>341</v>
      </c>
      <c r="B342" s="89" t="s">
        <v>138</v>
      </c>
      <c r="C342" s="89" t="s">
        <v>852</v>
      </c>
      <c r="D342" s="89" t="s">
        <v>853</v>
      </c>
      <c r="E342" s="89" t="s">
        <v>211</v>
      </c>
      <c r="F342" s="89" t="s">
        <v>131</v>
      </c>
      <c r="G342" s="129">
        <v>6063</v>
      </c>
      <c r="H342" s="89">
        <v>6.6</v>
      </c>
      <c r="I342" s="89" t="s">
        <v>159</v>
      </c>
      <c r="J342" s="106">
        <v>2800</v>
      </c>
      <c r="K342" s="106">
        <v>900</v>
      </c>
      <c r="L342" s="106">
        <v>700</v>
      </c>
      <c r="M342" s="106">
        <v>1200</v>
      </c>
      <c r="N342" s="89"/>
    </row>
    <row r="343" spans="1:14">
      <c r="A343" s="89">
        <f t="shared" si="5"/>
        <v>342</v>
      </c>
      <c r="B343" s="89" t="s">
        <v>138</v>
      </c>
      <c r="C343" s="89" t="s">
        <v>854</v>
      </c>
      <c r="D343" s="89" t="s">
        <v>855</v>
      </c>
      <c r="E343" s="89" t="s">
        <v>211</v>
      </c>
      <c r="F343" s="89" t="s">
        <v>131</v>
      </c>
      <c r="G343" s="129">
        <v>6063</v>
      </c>
      <c r="H343" s="89">
        <v>11</v>
      </c>
      <c r="I343" s="89" t="s">
        <v>159</v>
      </c>
      <c r="J343" s="106">
        <v>8100</v>
      </c>
      <c r="K343" s="106">
        <v>2800</v>
      </c>
      <c r="L343" s="106">
        <v>2100</v>
      </c>
      <c r="M343" s="106">
        <v>3200</v>
      </c>
      <c r="N343" s="89"/>
    </row>
    <row r="344" spans="1:14">
      <c r="A344" s="89">
        <f t="shared" si="5"/>
        <v>343</v>
      </c>
      <c r="B344" s="89" t="s">
        <v>138</v>
      </c>
      <c r="C344" s="89" t="s">
        <v>856</v>
      </c>
      <c r="D344" s="89" t="s">
        <v>857</v>
      </c>
      <c r="E344" s="89" t="s">
        <v>218</v>
      </c>
      <c r="F344" s="89" t="s">
        <v>131</v>
      </c>
      <c r="G344" s="129">
        <v>6072</v>
      </c>
      <c r="H344" s="89">
        <v>3.3</v>
      </c>
      <c r="I344" s="89" t="s">
        <v>159</v>
      </c>
      <c r="J344" s="106">
        <v>1300</v>
      </c>
      <c r="K344" s="106">
        <v>400</v>
      </c>
      <c r="L344" s="106">
        <v>300</v>
      </c>
      <c r="M344" s="106">
        <v>600</v>
      </c>
      <c r="N344" s="89"/>
    </row>
    <row r="345" spans="1:14">
      <c r="A345" s="89">
        <f t="shared" si="5"/>
        <v>344</v>
      </c>
      <c r="B345" s="89" t="s">
        <v>138</v>
      </c>
      <c r="C345" s="89" t="s">
        <v>858</v>
      </c>
      <c r="D345" s="89" t="s">
        <v>859</v>
      </c>
      <c r="E345" s="89" t="s">
        <v>218</v>
      </c>
      <c r="F345" s="89" t="s">
        <v>131</v>
      </c>
      <c r="G345" s="129">
        <v>6072</v>
      </c>
      <c r="H345" s="89">
        <v>1.7</v>
      </c>
      <c r="I345" s="89" t="s">
        <v>159</v>
      </c>
      <c r="J345" s="106">
        <v>1200</v>
      </c>
      <c r="K345" s="106">
        <v>400</v>
      </c>
      <c r="L345" s="106">
        <v>300</v>
      </c>
      <c r="M345" s="106">
        <v>500</v>
      </c>
      <c r="N345" s="89"/>
    </row>
    <row r="346" spans="1:14">
      <c r="A346" s="89">
        <f t="shared" si="5"/>
        <v>345</v>
      </c>
      <c r="B346" s="89" t="s">
        <v>138</v>
      </c>
      <c r="C346" s="89" t="s">
        <v>860</v>
      </c>
      <c r="D346" s="89" t="s">
        <v>861</v>
      </c>
      <c r="E346" s="89" t="s">
        <v>218</v>
      </c>
      <c r="F346" s="89" t="s">
        <v>131</v>
      </c>
      <c r="G346" s="129">
        <v>6055</v>
      </c>
      <c r="H346" s="89">
        <v>25</v>
      </c>
      <c r="I346" s="89" t="s">
        <v>159</v>
      </c>
      <c r="J346" s="106">
        <v>47000</v>
      </c>
      <c r="K346" s="106">
        <v>15300</v>
      </c>
      <c r="L346" s="106">
        <v>11100</v>
      </c>
      <c r="M346" s="106">
        <v>20600</v>
      </c>
      <c r="N346" s="89"/>
    </row>
    <row r="347" spans="1:14">
      <c r="A347" s="89">
        <f t="shared" si="5"/>
        <v>346</v>
      </c>
      <c r="B347" s="89" t="s">
        <v>138</v>
      </c>
      <c r="C347" s="89" t="s">
        <v>862</v>
      </c>
      <c r="D347" s="89" t="s">
        <v>863</v>
      </c>
      <c r="E347" s="89" t="s">
        <v>218</v>
      </c>
      <c r="F347" s="89" t="s">
        <v>131</v>
      </c>
      <c r="G347" s="129">
        <v>6072</v>
      </c>
      <c r="H347" s="89">
        <v>3.3</v>
      </c>
      <c r="I347" s="89" t="s">
        <v>159</v>
      </c>
      <c r="J347" s="106">
        <v>900</v>
      </c>
      <c r="K347" s="106">
        <v>300</v>
      </c>
      <c r="L347" s="106">
        <v>200</v>
      </c>
      <c r="M347" s="106">
        <v>400</v>
      </c>
      <c r="N347" s="89"/>
    </row>
    <row r="348" spans="1:14">
      <c r="A348" s="89">
        <f t="shared" si="5"/>
        <v>347</v>
      </c>
      <c r="B348" s="89" t="s">
        <v>138</v>
      </c>
      <c r="C348" s="89" t="s">
        <v>864</v>
      </c>
      <c r="D348" s="89" t="s">
        <v>865</v>
      </c>
      <c r="E348" s="89" t="s">
        <v>218</v>
      </c>
      <c r="F348" s="89" t="s">
        <v>131</v>
      </c>
      <c r="G348" s="129">
        <v>6072</v>
      </c>
      <c r="H348" s="89">
        <v>6.6</v>
      </c>
      <c r="I348" s="89" t="s">
        <v>159</v>
      </c>
      <c r="J348" s="106">
        <v>25200</v>
      </c>
      <c r="K348" s="106">
        <v>8400</v>
      </c>
      <c r="L348" s="106">
        <v>6200</v>
      </c>
      <c r="M348" s="106">
        <v>10600</v>
      </c>
      <c r="N348" s="89"/>
    </row>
    <row r="349" spans="1:14">
      <c r="A349" s="89">
        <f t="shared" si="5"/>
        <v>348</v>
      </c>
      <c r="B349" s="89" t="s">
        <v>138</v>
      </c>
      <c r="C349" s="89" t="s">
        <v>866</v>
      </c>
      <c r="D349" s="89" t="s">
        <v>867</v>
      </c>
      <c r="E349" s="89" t="s">
        <v>218</v>
      </c>
      <c r="F349" s="89" t="s">
        <v>131</v>
      </c>
      <c r="G349" s="129">
        <v>6072</v>
      </c>
      <c r="H349" s="89">
        <v>6.6</v>
      </c>
      <c r="I349" s="89" t="s">
        <v>159</v>
      </c>
      <c r="J349" s="106">
        <v>1100</v>
      </c>
      <c r="K349" s="106">
        <v>400</v>
      </c>
      <c r="L349" s="106">
        <v>300</v>
      </c>
      <c r="M349" s="106">
        <v>400</v>
      </c>
      <c r="N349" s="89"/>
    </row>
    <row r="350" spans="1:14">
      <c r="A350" s="89">
        <f t="shared" si="5"/>
        <v>349</v>
      </c>
      <c r="B350" s="89" t="s">
        <v>138</v>
      </c>
      <c r="C350" s="89" t="s">
        <v>868</v>
      </c>
      <c r="D350" s="89" t="s">
        <v>869</v>
      </c>
      <c r="E350" s="89" t="s">
        <v>218</v>
      </c>
      <c r="F350" s="89" t="s">
        <v>131</v>
      </c>
      <c r="G350" s="129">
        <v>6072</v>
      </c>
      <c r="H350" s="89">
        <v>16.5</v>
      </c>
      <c r="I350" s="89" t="s">
        <v>159</v>
      </c>
      <c r="J350" s="106">
        <v>42800</v>
      </c>
      <c r="K350" s="106">
        <v>14200</v>
      </c>
      <c r="L350" s="106">
        <v>10900</v>
      </c>
      <c r="M350" s="106">
        <v>17700</v>
      </c>
      <c r="N350" s="89"/>
    </row>
    <row r="351" spans="1:14">
      <c r="A351" s="89">
        <f t="shared" si="5"/>
        <v>350</v>
      </c>
      <c r="B351" s="89" t="s">
        <v>138</v>
      </c>
      <c r="C351" s="89" t="s">
        <v>870</v>
      </c>
      <c r="D351" s="89" t="s">
        <v>871</v>
      </c>
      <c r="E351" s="89" t="s">
        <v>218</v>
      </c>
      <c r="F351" s="89" t="s">
        <v>131</v>
      </c>
      <c r="G351" s="129">
        <v>6072</v>
      </c>
      <c r="H351" s="89">
        <v>11</v>
      </c>
      <c r="I351" s="89" t="s">
        <v>159</v>
      </c>
      <c r="J351" s="106">
        <v>33000</v>
      </c>
      <c r="K351" s="106">
        <v>11700</v>
      </c>
      <c r="L351" s="106">
        <v>9300</v>
      </c>
      <c r="M351" s="106">
        <v>12000</v>
      </c>
      <c r="N351" s="89"/>
    </row>
    <row r="352" spans="1:14">
      <c r="A352" s="89">
        <f t="shared" si="5"/>
        <v>351</v>
      </c>
      <c r="B352" s="89" t="s">
        <v>138</v>
      </c>
      <c r="C352" s="89" t="s">
        <v>872</v>
      </c>
      <c r="D352" s="89" t="s">
        <v>873</v>
      </c>
      <c r="E352" s="89" t="s">
        <v>218</v>
      </c>
      <c r="F352" s="89" t="s">
        <v>131</v>
      </c>
      <c r="G352" s="129">
        <v>6055</v>
      </c>
      <c r="H352" s="89">
        <v>3.3</v>
      </c>
      <c r="I352" s="89" t="s">
        <v>159</v>
      </c>
      <c r="J352" s="106">
        <v>400</v>
      </c>
      <c r="K352" s="106">
        <v>100</v>
      </c>
      <c r="L352" s="106">
        <v>100</v>
      </c>
      <c r="M352" s="106">
        <v>200</v>
      </c>
      <c r="N352" s="89"/>
    </row>
    <row r="353" spans="1:14">
      <c r="A353" s="89">
        <f t="shared" si="5"/>
        <v>352</v>
      </c>
      <c r="B353" s="89" t="s">
        <v>138</v>
      </c>
      <c r="C353" s="89" t="s">
        <v>874</v>
      </c>
      <c r="D353" s="89" t="s">
        <v>875</v>
      </c>
      <c r="E353" s="89" t="s">
        <v>218</v>
      </c>
      <c r="F353" s="89" t="s">
        <v>131</v>
      </c>
      <c r="G353" s="129">
        <v>6055</v>
      </c>
      <c r="H353" s="89">
        <v>20</v>
      </c>
      <c r="I353" s="89" t="s">
        <v>159</v>
      </c>
      <c r="J353" s="106">
        <v>10900</v>
      </c>
      <c r="K353" s="106">
        <v>3700</v>
      </c>
      <c r="L353" s="106">
        <v>2800</v>
      </c>
      <c r="M353" s="106">
        <v>4400</v>
      </c>
      <c r="N353" s="89"/>
    </row>
    <row r="354" spans="1:14">
      <c r="A354" s="89">
        <f t="shared" si="5"/>
        <v>353</v>
      </c>
      <c r="B354" s="89" t="s">
        <v>138</v>
      </c>
      <c r="C354" s="89" t="s">
        <v>876</v>
      </c>
      <c r="D354" s="89" t="s">
        <v>220</v>
      </c>
      <c r="E354" s="89" t="s">
        <v>218</v>
      </c>
      <c r="F354" s="89" t="s">
        <v>131</v>
      </c>
      <c r="G354" s="129">
        <v>6055</v>
      </c>
      <c r="H354" s="89">
        <v>27</v>
      </c>
      <c r="I354" s="89" t="s">
        <v>159</v>
      </c>
      <c r="J354" s="106">
        <v>21900</v>
      </c>
      <c r="K354" s="106">
        <v>7800</v>
      </c>
      <c r="L354" s="106">
        <v>5900</v>
      </c>
      <c r="M354" s="106">
        <v>8200</v>
      </c>
      <c r="N354" s="89"/>
    </row>
    <row r="355" spans="1:14">
      <c r="A355" s="89">
        <f t="shared" si="5"/>
        <v>354</v>
      </c>
      <c r="B355" s="89" t="s">
        <v>138</v>
      </c>
      <c r="C355" s="89" t="s">
        <v>877</v>
      </c>
      <c r="D355" s="89" t="s">
        <v>878</v>
      </c>
      <c r="E355" s="89" t="s">
        <v>218</v>
      </c>
      <c r="F355" s="89" t="s">
        <v>131</v>
      </c>
      <c r="G355" s="129">
        <v>6055</v>
      </c>
      <c r="H355" s="89">
        <v>3.3</v>
      </c>
      <c r="I355" s="89" t="s">
        <v>159</v>
      </c>
      <c r="J355" s="106">
        <v>600</v>
      </c>
      <c r="K355" s="106">
        <v>200</v>
      </c>
      <c r="L355" s="106">
        <v>100</v>
      </c>
      <c r="M355" s="106">
        <v>300</v>
      </c>
      <c r="N355" s="89"/>
    </row>
    <row r="356" spans="1:14">
      <c r="A356" s="89">
        <f t="shared" si="5"/>
        <v>355</v>
      </c>
      <c r="B356" s="89" t="s">
        <v>138</v>
      </c>
      <c r="C356" s="89" t="s">
        <v>879</v>
      </c>
      <c r="D356" s="89" t="s">
        <v>880</v>
      </c>
      <c r="E356" s="89" t="s">
        <v>218</v>
      </c>
      <c r="F356" s="89" t="s">
        <v>131</v>
      </c>
      <c r="G356" s="129">
        <v>6055</v>
      </c>
      <c r="H356" s="89">
        <v>11</v>
      </c>
      <c r="I356" s="89" t="s">
        <v>159</v>
      </c>
      <c r="J356" s="106">
        <v>31000</v>
      </c>
      <c r="K356" s="106">
        <v>9600</v>
      </c>
      <c r="L356" s="106">
        <v>7400</v>
      </c>
      <c r="M356" s="106">
        <v>14000</v>
      </c>
      <c r="N356" s="89"/>
    </row>
    <row r="357" spans="1:14">
      <c r="A357" s="89">
        <f t="shared" si="5"/>
        <v>356</v>
      </c>
      <c r="B357" s="89" t="s">
        <v>138</v>
      </c>
      <c r="C357" s="89" t="s">
        <v>881</v>
      </c>
      <c r="D357" s="89" t="s">
        <v>882</v>
      </c>
      <c r="E357" s="89" t="s">
        <v>218</v>
      </c>
      <c r="F357" s="89" t="s">
        <v>131</v>
      </c>
      <c r="G357" s="129">
        <v>6055</v>
      </c>
      <c r="H357" s="89">
        <v>6.6</v>
      </c>
      <c r="I357" s="89" t="s">
        <v>159</v>
      </c>
      <c r="J357" s="106">
        <v>3600</v>
      </c>
      <c r="K357" s="106">
        <v>1200</v>
      </c>
      <c r="L357" s="106">
        <v>1000</v>
      </c>
      <c r="M357" s="106">
        <v>1400</v>
      </c>
      <c r="N357" s="89"/>
    </row>
    <row r="358" spans="1:14">
      <c r="A358" s="89">
        <f t="shared" si="5"/>
        <v>357</v>
      </c>
      <c r="B358" s="89" t="s">
        <v>138</v>
      </c>
      <c r="C358" s="89" t="s">
        <v>883</v>
      </c>
      <c r="D358" s="89" t="s">
        <v>884</v>
      </c>
      <c r="E358" s="89" t="s">
        <v>218</v>
      </c>
      <c r="F358" s="89" t="s">
        <v>131</v>
      </c>
      <c r="G358" s="129">
        <v>6055</v>
      </c>
      <c r="H358" s="89">
        <v>3.3</v>
      </c>
      <c r="I358" s="89" t="s">
        <v>159</v>
      </c>
      <c r="J358" s="106">
        <v>300</v>
      </c>
      <c r="K358" s="106">
        <v>100</v>
      </c>
      <c r="L358" s="106">
        <v>100</v>
      </c>
      <c r="M358" s="106">
        <v>100</v>
      </c>
      <c r="N358" s="89"/>
    </row>
    <row r="359" spans="1:14">
      <c r="A359" s="89">
        <f t="shared" si="5"/>
        <v>358</v>
      </c>
      <c r="B359" s="89" t="s">
        <v>138</v>
      </c>
      <c r="C359" s="89" t="s">
        <v>885</v>
      </c>
      <c r="D359" s="89" t="s">
        <v>886</v>
      </c>
      <c r="E359" s="89" t="s">
        <v>218</v>
      </c>
      <c r="F359" s="89" t="s">
        <v>131</v>
      </c>
      <c r="G359" s="129">
        <v>6055</v>
      </c>
      <c r="H359" s="89">
        <v>6.6</v>
      </c>
      <c r="I359" s="89" t="s">
        <v>159</v>
      </c>
      <c r="J359" s="106">
        <v>1700</v>
      </c>
      <c r="K359" s="106">
        <v>800</v>
      </c>
      <c r="L359" s="106">
        <v>300</v>
      </c>
      <c r="M359" s="106">
        <v>600</v>
      </c>
      <c r="N359" s="89"/>
    </row>
    <row r="360" spans="1:14">
      <c r="A360" s="89">
        <f t="shared" si="5"/>
        <v>359</v>
      </c>
      <c r="B360" s="89" t="s">
        <v>138</v>
      </c>
      <c r="C360" s="89" t="s">
        <v>887</v>
      </c>
      <c r="D360" s="89" t="s">
        <v>888</v>
      </c>
      <c r="E360" s="89" t="s">
        <v>218</v>
      </c>
      <c r="F360" s="89" t="s">
        <v>131</v>
      </c>
      <c r="G360" s="129">
        <v>6072</v>
      </c>
      <c r="H360" s="89">
        <v>11</v>
      </c>
      <c r="I360" s="89" t="s">
        <v>159</v>
      </c>
      <c r="J360" s="106">
        <v>16200</v>
      </c>
      <c r="K360" s="106">
        <v>5800</v>
      </c>
      <c r="L360" s="106">
        <v>3800</v>
      </c>
      <c r="M360" s="106">
        <v>6600</v>
      </c>
      <c r="N360" s="89"/>
    </row>
    <row r="361" spans="1:14">
      <c r="A361" s="89">
        <f t="shared" si="5"/>
        <v>360</v>
      </c>
      <c r="B361" s="89" t="s">
        <v>138</v>
      </c>
      <c r="C361" s="89" t="s">
        <v>889</v>
      </c>
      <c r="D361" s="89" t="s">
        <v>890</v>
      </c>
      <c r="E361" s="89" t="s">
        <v>218</v>
      </c>
      <c r="F361" s="89" t="s">
        <v>131</v>
      </c>
      <c r="G361" s="129">
        <v>6072</v>
      </c>
      <c r="H361" s="89">
        <v>11</v>
      </c>
      <c r="I361" s="89" t="s">
        <v>159</v>
      </c>
      <c r="J361" s="106">
        <v>6000</v>
      </c>
      <c r="K361" s="106">
        <v>2000</v>
      </c>
      <c r="L361" s="106">
        <v>1400</v>
      </c>
      <c r="M361" s="106">
        <v>2600</v>
      </c>
      <c r="N361" s="89"/>
    </row>
    <row r="362" spans="1:14">
      <c r="A362" s="89">
        <f t="shared" si="5"/>
        <v>361</v>
      </c>
      <c r="B362" s="89" t="s">
        <v>138</v>
      </c>
      <c r="C362" s="89" t="s">
        <v>891</v>
      </c>
      <c r="D362" s="89" t="s">
        <v>892</v>
      </c>
      <c r="E362" s="89" t="s">
        <v>218</v>
      </c>
      <c r="F362" s="89" t="s">
        <v>131</v>
      </c>
      <c r="G362" s="129">
        <v>6072</v>
      </c>
      <c r="H362" s="89">
        <v>6.6</v>
      </c>
      <c r="I362" s="89" t="s">
        <v>159</v>
      </c>
      <c r="J362" s="106">
        <v>900</v>
      </c>
      <c r="K362" s="106">
        <v>300</v>
      </c>
      <c r="L362" s="106">
        <v>200</v>
      </c>
      <c r="M362" s="106">
        <v>400</v>
      </c>
      <c r="N362" s="89"/>
    </row>
    <row r="363" spans="1:14">
      <c r="A363" s="89">
        <f t="shared" si="5"/>
        <v>362</v>
      </c>
      <c r="B363" s="89" t="s">
        <v>138</v>
      </c>
      <c r="C363" s="89" t="s">
        <v>893</v>
      </c>
      <c r="D363" s="89" t="s">
        <v>894</v>
      </c>
      <c r="E363" s="89" t="s">
        <v>895</v>
      </c>
      <c r="F363" s="89" t="s">
        <v>131</v>
      </c>
      <c r="G363" s="129">
        <v>6010</v>
      </c>
      <c r="H363" s="89">
        <v>6.6</v>
      </c>
      <c r="I363" s="89" t="s">
        <v>159</v>
      </c>
      <c r="J363" s="106">
        <v>8700</v>
      </c>
      <c r="K363" s="106">
        <v>2800</v>
      </c>
      <c r="L363" s="106">
        <v>2000</v>
      </c>
      <c r="M363" s="106">
        <v>3900</v>
      </c>
      <c r="N363" s="89"/>
    </row>
    <row r="364" spans="1:14">
      <c r="A364" s="89">
        <f t="shared" si="5"/>
        <v>363</v>
      </c>
      <c r="B364" s="89" t="s">
        <v>138</v>
      </c>
      <c r="C364" s="89" t="s">
        <v>896</v>
      </c>
      <c r="D364" s="89" t="s">
        <v>897</v>
      </c>
      <c r="E364" s="89" t="s">
        <v>895</v>
      </c>
      <c r="F364" s="89" t="s">
        <v>131</v>
      </c>
      <c r="G364" s="129">
        <v>6010</v>
      </c>
      <c r="H364" s="89">
        <v>11</v>
      </c>
      <c r="I364" s="89" t="s">
        <v>159</v>
      </c>
      <c r="J364" s="106">
        <v>15000</v>
      </c>
      <c r="K364" s="106">
        <v>4700</v>
      </c>
      <c r="L364" s="106">
        <v>3700</v>
      </c>
      <c r="M364" s="106">
        <v>6600</v>
      </c>
      <c r="N364" s="89"/>
    </row>
    <row r="365" spans="1:14">
      <c r="A365" s="89">
        <f t="shared" si="5"/>
        <v>364</v>
      </c>
      <c r="B365" s="89" t="s">
        <v>138</v>
      </c>
      <c r="C365" s="89" t="s">
        <v>898</v>
      </c>
      <c r="D365" s="89" t="s">
        <v>899</v>
      </c>
      <c r="E365" s="89" t="s">
        <v>895</v>
      </c>
      <c r="F365" s="89" t="s">
        <v>131</v>
      </c>
      <c r="G365" s="129">
        <v>6010</v>
      </c>
      <c r="H365" s="89">
        <v>11</v>
      </c>
      <c r="I365" s="89" t="s">
        <v>159</v>
      </c>
      <c r="J365" s="106">
        <v>5100</v>
      </c>
      <c r="K365" s="106">
        <v>1600</v>
      </c>
      <c r="L365" s="106">
        <v>1400</v>
      </c>
      <c r="M365" s="106">
        <v>2100</v>
      </c>
      <c r="N365" s="89"/>
    </row>
    <row r="366" spans="1:14">
      <c r="A366" s="89">
        <f t="shared" si="5"/>
        <v>365</v>
      </c>
      <c r="B366" s="89" t="s">
        <v>138</v>
      </c>
      <c r="C366" s="89" t="s">
        <v>900</v>
      </c>
      <c r="D366" s="89" t="s">
        <v>901</v>
      </c>
      <c r="E366" s="89" t="s">
        <v>895</v>
      </c>
      <c r="F366" s="89" t="s">
        <v>131</v>
      </c>
      <c r="G366" s="129">
        <v>6010</v>
      </c>
      <c r="H366" s="89">
        <v>6.6</v>
      </c>
      <c r="I366" s="89" t="s">
        <v>159</v>
      </c>
      <c r="J366" s="106">
        <v>300</v>
      </c>
      <c r="K366" s="106">
        <v>100</v>
      </c>
      <c r="L366" s="106">
        <v>100</v>
      </c>
      <c r="M366" s="106">
        <v>100</v>
      </c>
      <c r="N366" s="89"/>
    </row>
    <row r="367" spans="1:14">
      <c r="A367" s="89">
        <f t="shared" si="5"/>
        <v>366</v>
      </c>
      <c r="B367" s="89" t="s">
        <v>138</v>
      </c>
      <c r="C367" s="89" t="s">
        <v>902</v>
      </c>
      <c r="D367" s="89" t="s">
        <v>903</v>
      </c>
      <c r="E367" s="89" t="s">
        <v>895</v>
      </c>
      <c r="F367" s="89" t="s">
        <v>131</v>
      </c>
      <c r="G367" s="129">
        <v>6010</v>
      </c>
      <c r="H367" s="89">
        <v>1.7</v>
      </c>
      <c r="I367" s="89" t="s">
        <v>159</v>
      </c>
      <c r="J367" s="106">
        <v>300</v>
      </c>
      <c r="K367" s="106">
        <v>100</v>
      </c>
      <c r="L367" s="106">
        <v>100</v>
      </c>
      <c r="M367" s="106">
        <v>100</v>
      </c>
      <c r="N367" s="89"/>
    </row>
    <row r="368" spans="1:14">
      <c r="A368" s="89">
        <f t="shared" si="5"/>
        <v>367</v>
      </c>
      <c r="B368" s="89" t="s">
        <v>138</v>
      </c>
      <c r="C368" s="89" t="s">
        <v>904</v>
      </c>
      <c r="D368" s="89" t="s">
        <v>905</v>
      </c>
      <c r="E368" s="89" t="s">
        <v>895</v>
      </c>
      <c r="F368" s="89" t="s">
        <v>131</v>
      </c>
      <c r="G368" s="129">
        <v>6010</v>
      </c>
      <c r="H368" s="89">
        <v>6.6</v>
      </c>
      <c r="I368" s="89" t="s">
        <v>159</v>
      </c>
      <c r="J368" s="106">
        <v>1200</v>
      </c>
      <c r="K368" s="106">
        <v>400</v>
      </c>
      <c r="L368" s="106">
        <v>200</v>
      </c>
      <c r="M368" s="106">
        <v>600</v>
      </c>
      <c r="N368" s="89"/>
    </row>
    <row r="369" spans="1:14">
      <c r="A369" s="89">
        <f t="shared" si="5"/>
        <v>368</v>
      </c>
      <c r="B369" s="89" t="s">
        <v>138</v>
      </c>
      <c r="C369" s="89" t="s">
        <v>906</v>
      </c>
      <c r="D369" s="89" t="s">
        <v>907</v>
      </c>
      <c r="E369" s="89" t="s">
        <v>895</v>
      </c>
      <c r="F369" s="89" t="s">
        <v>131</v>
      </c>
      <c r="G369" s="129">
        <v>6010</v>
      </c>
      <c r="H369" s="89">
        <v>1.7</v>
      </c>
      <c r="I369" s="89" t="s">
        <v>159</v>
      </c>
      <c r="J369" s="106">
        <v>300</v>
      </c>
      <c r="K369" s="106">
        <v>100</v>
      </c>
      <c r="L369" s="106">
        <v>100</v>
      </c>
      <c r="M369" s="106">
        <v>100</v>
      </c>
      <c r="N369" s="89"/>
    </row>
    <row r="370" spans="1:14">
      <c r="A370" s="89">
        <f t="shared" si="5"/>
        <v>369</v>
      </c>
      <c r="B370" s="89" t="s">
        <v>138</v>
      </c>
      <c r="C370" s="89" t="s">
        <v>908</v>
      </c>
      <c r="D370" s="89" t="s">
        <v>909</v>
      </c>
      <c r="E370" s="89" t="s">
        <v>895</v>
      </c>
      <c r="F370" s="89" t="s">
        <v>131</v>
      </c>
      <c r="G370" s="129">
        <v>6010</v>
      </c>
      <c r="H370" s="89">
        <v>11</v>
      </c>
      <c r="I370" s="89" t="s">
        <v>159</v>
      </c>
      <c r="J370" s="106">
        <v>2100</v>
      </c>
      <c r="K370" s="106">
        <v>700</v>
      </c>
      <c r="L370" s="106">
        <v>500</v>
      </c>
      <c r="M370" s="106">
        <v>900</v>
      </c>
      <c r="N370" s="89"/>
    </row>
    <row r="371" spans="1:14">
      <c r="A371" s="89">
        <f t="shared" si="5"/>
        <v>370</v>
      </c>
      <c r="B371" s="89" t="s">
        <v>138</v>
      </c>
      <c r="C371" s="89" t="s">
        <v>910</v>
      </c>
      <c r="D371" s="89" t="s">
        <v>911</v>
      </c>
      <c r="E371" s="89" t="s">
        <v>895</v>
      </c>
      <c r="F371" s="89" t="s">
        <v>131</v>
      </c>
      <c r="G371" s="129">
        <v>6010</v>
      </c>
      <c r="H371" s="89">
        <v>1.7</v>
      </c>
      <c r="I371" s="89" t="s">
        <v>159</v>
      </c>
      <c r="J371" s="106">
        <v>300</v>
      </c>
      <c r="K371" s="106">
        <v>100</v>
      </c>
      <c r="L371" s="106">
        <v>100</v>
      </c>
      <c r="M371" s="106">
        <v>100</v>
      </c>
      <c r="N371" s="89"/>
    </row>
    <row r="372" spans="1:14">
      <c r="A372" s="89">
        <f t="shared" si="5"/>
        <v>371</v>
      </c>
      <c r="B372" s="89" t="s">
        <v>138</v>
      </c>
      <c r="C372" s="89" t="s">
        <v>912</v>
      </c>
      <c r="D372" s="89" t="s">
        <v>913</v>
      </c>
      <c r="E372" s="89" t="s">
        <v>895</v>
      </c>
      <c r="F372" s="89" t="s">
        <v>131</v>
      </c>
      <c r="G372" s="129">
        <v>6010</v>
      </c>
      <c r="H372" s="89">
        <v>30</v>
      </c>
      <c r="I372" s="89" t="s">
        <v>159</v>
      </c>
      <c r="J372" s="106">
        <v>27200</v>
      </c>
      <c r="K372" s="106">
        <v>9500</v>
      </c>
      <c r="L372" s="106">
        <v>6700</v>
      </c>
      <c r="M372" s="106">
        <v>11000</v>
      </c>
      <c r="N372" s="89"/>
    </row>
    <row r="373" spans="1:14">
      <c r="A373" s="89">
        <f t="shared" si="5"/>
        <v>372</v>
      </c>
      <c r="B373" s="89" t="s">
        <v>138</v>
      </c>
      <c r="C373" s="89" t="s">
        <v>914</v>
      </c>
      <c r="D373" s="89" t="s">
        <v>915</v>
      </c>
      <c r="E373" s="89" t="s">
        <v>895</v>
      </c>
      <c r="F373" s="89" t="s">
        <v>131</v>
      </c>
      <c r="G373" s="129">
        <v>6010</v>
      </c>
      <c r="H373" s="89">
        <v>3.3</v>
      </c>
      <c r="I373" s="89" t="s">
        <v>159</v>
      </c>
      <c r="J373" s="106">
        <v>1500</v>
      </c>
      <c r="K373" s="106">
        <v>500</v>
      </c>
      <c r="L373" s="106">
        <v>400</v>
      </c>
      <c r="M373" s="106">
        <v>600</v>
      </c>
      <c r="N373" s="89"/>
    </row>
    <row r="374" spans="1:14">
      <c r="A374" s="89">
        <f t="shared" si="5"/>
        <v>373</v>
      </c>
      <c r="B374" s="89" t="s">
        <v>138</v>
      </c>
      <c r="C374" s="89" t="s">
        <v>916</v>
      </c>
      <c r="D374" s="89" t="s">
        <v>917</v>
      </c>
      <c r="E374" s="89" t="s">
        <v>918</v>
      </c>
      <c r="F374" s="89" t="s">
        <v>131</v>
      </c>
      <c r="G374" s="129">
        <v>6014</v>
      </c>
      <c r="H374" s="89">
        <v>1.7</v>
      </c>
      <c r="I374" s="89" t="s">
        <v>159</v>
      </c>
      <c r="J374" s="106">
        <v>400</v>
      </c>
      <c r="K374" s="106">
        <v>100</v>
      </c>
      <c r="L374" s="106">
        <v>100</v>
      </c>
      <c r="M374" s="106">
        <v>200</v>
      </c>
      <c r="N374" s="89"/>
    </row>
    <row r="375" spans="1:14">
      <c r="A375" s="89">
        <f t="shared" si="5"/>
        <v>374</v>
      </c>
      <c r="B375" s="89" t="s">
        <v>138</v>
      </c>
      <c r="C375" s="89" t="s">
        <v>919</v>
      </c>
      <c r="D375" s="89" t="s">
        <v>920</v>
      </c>
      <c r="E375" s="89" t="s">
        <v>918</v>
      </c>
      <c r="F375" s="89" t="s">
        <v>131</v>
      </c>
      <c r="G375" s="129">
        <v>6014</v>
      </c>
      <c r="H375" s="89">
        <v>11</v>
      </c>
      <c r="I375" s="89" t="s">
        <v>159</v>
      </c>
      <c r="J375" s="106">
        <v>29200</v>
      </c>
      <c r="K375" s="106">
        <v>10100</v>
      </c>
      <c r="L375" s="106">
        <v>7100</v>
      </c>
      <c r="M375" s="106">
        <v>12000</v>
      </c>
      <c r="N375" s="89"/>
    </row>
    <row r="376" spans="1:14">
      <c r="A376" s="89">
        <f t="shared" si="5"/>
        <v>375</v>
      </c>
      <c r="B376" s="89" t="s">
        <v>138</v>
      </c>
      <c r="C376" s="89" t="s">
        <v>921</v>
      </c>
      <c r="D376" s="89" t="s">
        <v>922</v>
      </c>
      <c r="E376" s="89" t="s">
        <v>918</v>
      </c>
      <c r="F376" s="89" t="s">
        <v>131</v>
      </c>
      <c r="G376" s="129">
        <v>6014</v>
      </c>
      <c r="H376" s="89">
        <v>27</v>
      </c>
      <c r="I376" s="89" t="s">
        <v>159</v>
      </c>
      <c r="J376" s="106">
        <v>41900</v>
      </c>
      <c r="K376" s="106">
        <v>13300</v>
      </c>
      <c r="L376" s="106">
        <v>10000</v>
      </c>
      <c r="M376" s="106">
        <v>18600</v>
      </c>
      <c r="N376" s="89"/>
    </row>
    <row r="377" spans="1:14">
      <c r="A377" s="89">
        <f t="shared" si="5"/>
        <v>376</v>
      </c>
      <c r="B377" s="89" t="s">
        <v>138</v>
      </c>
      <c r="C377" s="89" t="s">
        <v>923</v>
      </c>
      <c r="D377" s="89" t="s">
        <v>924</v>
      </c>
      <c r="E377" s="89" t="s">
        <v>918</v>
      </c>
      <c r="F377" s="89" t="s">
        <v>131</v>
      </c>
      <c r="G377" s="129">
        <v>6014</v>
      </c>
      <c r="H377" s="89">
        <v>40</v>
      </c>
      <c r="I377" s="89" t="s">
        <v>159</v>
      </c>
      <c r="J377" s="106">
        <v>140400</v>
      </c>
      <c r="K377" s="106">
        <v>44500</v>
      </c>
      <c r="L377" s="106">
        <v>32900</v>
      </c>
      <c r="M377" s="106">
        <v>63000</v>
      </c>
      <c r="N377" s="89"/>
    </row>
    <row r="378" spans="1:14">
      <c r="A378" s="89">
        <f t="shared" si="5"/>
        <v>377</v>
      </c>
      <c r="B378" s="89" t="s">
        <v>138</v>
      </c>
      <c r="C378" s="89" t="s">
        <v>925</v>
      </c>
      <c r="D378" s="89" t="s">
        <v>926</v>
      </c>
      <c r="E378" s="89" t="s">
        <v>918</v>
      </c>
      <c r="F378" s="89" t="s">
        <v>131</v>
      </c>
      <c r="G378" s="129">
        <v>6014</v>
      </c>
      <c r="H378" s="89">
        <v>27</v>
      </c>
      <c r="I378" s="89" t="s">
        <v>159</v>
      </c>
      <c r="J378" s="106">
        <v>32300</v>
      </c>
      <c r="K378" s="106">
        <v>13000</v>
      </c>
      <c r="L378" s="106">
        <v>8600</v>
      </c>
      <c r="M378" s="106">
        <v>10700</v>
      </c>
      <c r="N378" s="89"/>
    </row>
    <row r="379" spans="1:14">
      <c r="A379" s="89">
        <f t="shared" si="5"/>
        <v>378</v>
      </c>
      <c r="B379" s="89" t="s">
        <v>138</v>
      </c>
      <c r="C379" s="89" t="s">
        <v>927</v>
      </c>
      <c r="D379" s="89" t="s">
        <v>928</v>
      </c>
      <c r="E379" s="89" t="s">
        <v>918</v>
      </c>
      <c r="F379" s="89" t="s">
        <v>131</v>
      </c>
      <c r="G379" s="129">
        <v>6014</v>
      </c>
      <c r="H379" s="89">
        <v>3.3</v>
      </c>
      <c r="I379" s="89" t="s">
        <v>159</v>
      </c>
      <c r="J379" s="106">
        <v>400</v>
      </c>
      <c r="K379" s="106">
        <v>100</v>
      </c>
      <c r="L379" s="106">
        <v>100</v>
      </c>
      <c r="M379" s="106">
        <v>200</v>
      </c>
      <c r="N379" s="89"/>
    </row>
    <row r="380" spans="1:14">
      <c r="A380" s="89">
        <f t="shared" si="5"/>
        <v>379</v>
      </c>
      <c r="B380" s="89" t="s">
        <v>138</v>
      </c>
      <c r="C380" s="89" t="s">
        <v>929</v>
      </c>
      <c r="D380" s="89" t="s">
        <v>930</v>
      </c>
      <c r="E380" s="89" t="s">
        <v>918</v>
      </c>
      <c r="F380" s="89" t="s">
        <v>131</v>
      </c>
      <c r="G380" s="129">
        <v>6014</v>
      </c>
      <c r="H380" s="89">
        <v>11</v>
      </c>
      <c r="I380" s="89" t="s">
        <v>159</v>
      </c>
      <c r="J380" s="106">
        <v>13300</v>
      </c>
      <c r="K380" s="106">
        <v>4500</v>
      </c>
      <c r="L380" s="106">
        <v>3600</v>
      </c>
      <c r="M380" s="106">
        <v>5200</v>
      </c>
      <c r="N380" s="89"/>
    </row>
    <row r="381" spans="1:14">
      <c r="A381" s="89">
        <f t="shared" si="5"/>
        <v>380</v>
      </c>
      <c r="B381" s="89" t="s">
        <v>138</v>
      </c>
      <c r="C381" s="89" t="s">
        <v>931</v>
      </c>
      <c r="D381" s="89" t="s">
        <v>932</v>
      </c>
      <c r="E381" s="89" t="s">
        <v>918</v>
      </c>
      <c r="F381" s="89" t="s">
        <v>131</v>
      </c>
      <c r="G381" s="129">
        <v>6014</v>
      </c>
      <c r="H381" s="89">
        <v>3.3</v>
      </c>
      <c r="I381" s="89" t="s">
        <v>159</v>
      </c>
      <c r="J381" s="106">
        <v>300</v>
      </c>
      <c r="K381" s="106">
        <v>100</v>
      </c>
      <c r="L381" s="106">
        <v>100</v>
      </c>
      <c r="M381" s="106">
        <v>100</v>
      </c>
      <c r="N381" s="89"/>
    </row>
    <row r="382" spans="1:14">
      <c r="A382" s="89">
        <f t="shared" si="5"/>
        <v>381</v>
      </c>
      <c r="B382" s="89" t="s">
        <v>138</v>
      </c>
      <c r="C382" s="89" t="s">
        <v>933</v>
      </c>
      <c r="D382" s="89" t="s">
        <v>932</v>
      </c>
      <c r="E382" s="89" t="s">
        <v>918</v>
      </c>
      <c r="F382" s="89" t="s">
        <v>131</v>
      </c>
      <c r="G382" s="129">
        <v>6014</v>
      </c>
      <c r="H382" s="89">
        <v>11</v>
      </c>
      <c r="I382" s="89" t="s">
        <v>159</v>
      </c>
      <c r="J382" s="106">
        <v>300</v>
      </c>
      <c r="K382" s="106">
        <v>100</v>
      </c>
      <c r="L382" s="106">
        <v>100</v>
      </c>
      <c r="M382" s="106">
        <v>100</v>
      </c>
      <c r="N382" s="89"/>
    </row>
    <row r="383" spans="1:14">
      <c r="A383" s="89">
        <f t="shared" si="5"/>
        <v>382</v>
      </c>
      <c r="B383" s="89" t="s">
        <v>138</v>
      </c>
      <c r="C383" s="89" t="s">
        <v>934</v>
      </c>
      <c r="D383" s="89" t="s">
        <v>935</v>
      </c>
      <c r="E383" s="89" t="s">
        <v>223</v>
      </c>
      <c r="F383" s="89" t="s">
        <v>131</v>
      </c>
      <c r="G383" s="129">
        <v>6025</v>
      </c>
      <c r="H383" s="89">
        <v>3.3</v>
      </c>
      <c r="I383" s="89" t="s">
        <v>159</v>
      </c>
      <c r="J383" s="106">
        <v>400</v>
      </c>
      <c r="K383" s="106">
        <v>100</v>
      </c>
      <c r="L383" s="106">
        <v>100</v>
      </c>
      <c r="M383" s="106">
        <v>200</v>
      </c>
      <c r="N383" s="89"/>
    </row>
    <row r="384" spans="1:14">
      <c r="A384" s="89">
        <f t="shared" si="5"/>
        <v>383</v>
      </c>
      <c r="B384" s="89" t="s">
        <v>138</v>
      </c>
      <c r="C384" s="89" t="s">
        <v>936</v>
      </c>
      <c r="D384" s="89" t="s">
        <v>937</v>
      </c>
      <c r="E384" s="89" t="s">
        <v>223</v>
      </c>
      <c r="F384" s="89" t="s">
        <v>131</v>
      </c>
      <c r="G384" s="129">
        <v>6025</v>
      </c>
      <c r="H384" s="89">
        <v>3.3</v>
      </c>
      <c r="I384" s="89" t="s">
        <v>159</v>
      </c>
      <c r="J384" s="106">
        <v>2900</v>
      </c>
      <c r="K384" s="106">
        <v>900</v>
      </c>
      <c r="L384" s="106">
        <v>700</v>
      </c>
      <c r="M384" s="106">
        <v>1300</v>
      </c>
      <c r="N384" s="89"/>
    </row>
    <row r="385" spans="1:14">
      <c r="A385" s="89">
        <f t="shared" si="5"/>
        <v>384</v>
      </c>
      <c r="B385" s="89" t="s">
        <v>138</v>
      </c>
      <c r="C385" s="89" t="s">
        <v>938</v>
      </c>
      <c r="D385" s="89" t="s">
        <v>939</v>
      </c>
      <c r="E385" s="89" t="s">
        <v>940</v>
      </c>
      <c r="F385" s="89" t="s">
        <v>131</v>
      </c>
      <c r="G385" s="129">
        <v>6060</v>
      </c>
      <c r="H385" s="89">
        <v>1.7</v>
      </c>
      <c r="I385" s="89" t="s">
        <v>159</v>
      </c>
      <c r="J385" s="106">
        <v>300</v>
      </c>
      <c r="K385" s="106">
        <v>100</v>
      </c>
      <c r="L385" s="106">
        <v>100</v>
      </c>
      <c r="M385" s="106">
        <v>100</v>
      </c>
      <c r="N385" s="89"/>
    </row>
    <row r="386" spans="1:14">
      <c r="A386" s="89">
        <f t="shared" si="5"/>
        <v>385</v>
      </c>
      <c r="B386" s="89" t="s">
        <v>138</v>
      </c>
      <c r="C386" s="89" t="s">
        <v>941</v>
      </c>
      <c r="D386" s="89" t="s">
        <v>942</v>
      </c>
      <c r="E386" s="89" t="s">
        <v>940</v>
      </c>
      <c r="F386" s="89" t="s">
        <v>131</v>
      </c>
      <c r="G386" s="129">
        <v>6060</v>
      </c>
      <c r="H386" s="89">
        <v>25</v>
      </c>
      <c r="I386" s="89" t="s">
        <v>159</v>
      </c>
      <c r="J386" s="106">
        <v>109600</v>
      </c>
      <c r="K386" s="106">
        <v>34900</v>
      </c>
      <c r="L386" s="106">
        <v>26000</v>
      </c>
      <c r="M386" s="106">
        <v>48700</v>
      </c>
      <c r="N386" s="89"/>
    </row>
    <row r="387" spans="1:14">
      <c r="A387" s="89">
        <f t="shared" si="5"/>
        <v>386</v>
      </c>
      <c r="B387" s="89" t="s">
        <v>138</v>
      </c>
      <c r="C387" s="89" t="s">
        <v>943</v>
      </c>
      <c r="D387" s="89" t="s">
        <v>944</v>
      </c>
      <c r="E387" s="89" t="s">
        <v>940</v>
      </c>
      <c r="F387" s="89" t="s">
        <v>131</v>
      </c>
      <c r="G387" s="129">
        <v>6060</v>
      </c>
      <c r="H387" s="89">
        <v>27</v>
      </c>
      <c r="I387" s="89" t="s">
        <v>159</v>
      </c>
      <c r="J387" s="106">
        <v>62100</v>
      </c>
      <c r="K387" s="106">
        <v>20900</v>
      </c>
      <c r="L387" s="106">
        <v>15500</v>
      </c>
      <c r="M387" s="106">
        <v>25700</v>
      </c>
      <c r="N387" s="89"/>
    </row>
    <row r="388" spans="1:14">
      <c r="A388" s="89">
        <f t="shared" ref="A388:A451" si="6">+A387+1</f>
        <v>387</v>
      </c>
      <c r="B388" s="89" t="s">
        <v>138</v>
      </c>
      <c r="C388" s="89" t="s">
        <v>945</v>
      </c>
      <c r="D388" s="89" t="s">
        <v>946</v>
      </c>
      <c r="E388" s="89" t="s">
        <v>940</v>
      </c>
      <c r="F388" s="89" t="s">
        <v>131</v>
      </c>
      <c r="G388" s="129">
        <v>6060</v>
      </c>
      <c r="H388" s="89">
        <v>22</v>
      </c>
      <c r="I388" s="89" t="s">
        <v>159</v>
      </c>
      <c r="J388" s="106">
        <v>49500</v>
      </c>
      <c r="K388" s="106">
        <v>17000</v>
      </c>
      <c r="L388" s="106">
        <v>12500</v>
      </c>
      <c r="M388" s="106">
        <v>20000</v>
      </c>
      <c r="N388" s="89"/>
    </row>
    <row r="389" spans="1:14">
      <c r="A389" s="89">
        <f t="shared" si="6"/>
        <v>388</v>
      </c>
      <c r="B389" s="89" t="s">
        <v>138</v>
      </c>
      <c r="C389" s="89" t="s">
        <v>947</v>
      </c>
      <c r="D389" s="89" t="s">
        <v>437</v>
      </c>
      <c r="E389" s="89" t="s">
        <v>940</v>
      </c>
      <c r="F389" s="89" t="s">
        <v>131</v>
      </c>
      <c r="G389" s="129">
        <v>6060</v>
      </c>
      <c r="H389" s="89">
        <v>16.5</v>
      </c>
      <c r="I389" s="89" t="s">
        <v>159</v>
      </c>
      <c r="J389" s="106">
        <v>4700</v>
      </c>
      <c r="K389" s="106">
        <v>1600</v>
      </c>
      <c r="L389" s="106">
        <v>1200</v>
      </c>
      <c r="M389" s="106">
        <v>1900</v>
      </c>
      <c r="N389" s="89"/>
    </row>
    <row r="390" spans="1:14">
      <c r="A390" s="89">
        <f t="shared" si="6"/>
        <v>389</v>
      </c>
      <c r="B390" s="89" t="s">
        <v>138</v>
      </c>
      <c r="C390" s="89" t="s">
        <v>948</v>
      </c>
      <c r="D390" s="89" t="s">
        <v>949</v>
      </c>
      <c r="E390" s="89" t="s">
        <v>230</v>
      </c>
      <c r="F390" s="89" t="s">
        <v>131</v>
      </c>
      <c r="G390" s="129">
        <v>6064</v>
      </c>
      <c r="H390" s="89">
        <v>20</v>
      </c>
      <c r="I390" s="89" t="s">
        <v>159</v>
      </c>
      <c r="J390" s="106">
        <v>39000</v>
      </c>
      <c r="K390" s="106">
        <v>13000</v>
      </c>
      <c r="L390" s="106">
        <v>10100</v>
      </c>
      <c r="M390" s="106">
        <v>15900</v>
      </c>
      <c r="N390" s="89"/>
    </row>
    <row r="391" spans="1:14">
      <c r="A391" s="89">
        <f t="shared" si="6"/>
        <v>390</v>
      </c>
      <c r="B391" s="89" t="s">
        <v>138</v>
      </c>
      <c r="C391" s="89" t="s">
        <v>950</v>
      </c>
      <c r="D391" s="89" t="s">
        <v>951</v>
      </c>
      <c r="E391" s="89" t="s">
        <v>230</v>
      </c>
      <c r="F391" s="89" t="s">
        <v>131</v>
      </c>
      <c r="G391" s="129">
        <v>6064</v>
      </c>
      <c r="H391" s="89">
        <v>6.6</v>
      </c>
      <c r="I391" s="89" t="s">
        <v>159</v>
      </c>
      <c r="J391" s="106">
        <v>5100</v>
      </c>
      <c r="K391" s="106">
        <v>1700</v>
      </c>
      <c r="L391" s="106">
        <v>1300</v>
      </c>
      <c r="M391" s="106">
        <v>2100</v>
      </c>
      <c r="N391" s="89"/>
    </row>
    <row r="392" spans="1:14">
      <c r="A392" s="89">
        <f t="shared" si="6"/>
        <v>391</v>
      </c>
      <c r="B392" s="89" t="s">
        <v>138</v>
      </c>
      <c r="C392" s="89" t="s">
        <v>952</v>
      </c>
      <c r="D392" s="89" t="s">
        <v>953</v>
      </c>
      <c r="E392" s="89" t="s">
        <v>230</v>
      </c>
      <c r="F392" s="89" t="s">
        <v>131</v>
      </c>
      <c r="G392" s="129">
        <v>6064</v>
      </c>
      <c r="H392" s="89">
        <v>6.6</v>
      </c>
      <c r="I392" s="89" t="s">
        <v>159</v>
      </c>
      <c r="J392" s="106">
        <v>2500</v>
      </c>
      <c r="K392" s="106">
        <v>800</v>
      </c>
      <c r="L392" s="106">
        <v>600</v>
      </c>
      <c r="M392" s="106">
        <v>1100</v>
      </c>
      <c r="N392" s="89"/>
    </row>
    <row r="393" spans="1:14">
      <c r="A393" s="89">
        <f t="shared" si="6"/>
        <v>392</v>
      </c>
      <c r="B393" s="89" t="s">
        <v>138</v>
      </c>
      <c r="C393" s="89" t="s">
        <v>954</v>
      </c>
      <c r="D393" s="89" t="s">
        <v>955</v>
      </c>
      <c r="E393" s="89" t="s">
        <v>230</v>
      </c>
      <c r="F393" s="89" t="s">
        <v>131</v>
      </c>
      <c r="G393" s="129">
        <v>6064</v>
      </c>
      <c r="H393" s="89">
        <v>25</v>
      </c>
      <c r="I393" s="89" t="s">
        <v>159</v>
      </c>
      <c r="J393" s="106">
        <v>108700</v>
      </c>
      <c r="K393" s="106">
        <v>38500</v>
      </c>
      <c r="L393" s="106">
        <v>27700</v>
      </c>
      <c r="M393" s="106">
        <v>42500</v>
      </c>
      <c r="N393" s="89"/>
    </row>
    <row r="394" spans="1:14">
      <c r="A394" s="89">
        <f t="shared" si="6"/>
        <v>393</v>
      </c>
      <c r="B394" s="89" t="s">
        <v>138</v>
      </c>
      <c r="C394" s="89" t="s">
        <v>956</v>
      </c>
      <c r="D394" s="89" t="s">
        <v>957</v>
      </c>
      <c r="E394" s="89" t="s">
        <v>230</v>
      </c>
      <c r="F394" s="89" t="s">
        <v>131</v>
      </c>
      <c r="G394" s="129">
        <v>6064</v>
      </c>
      <c r="H394" s="89">
        <v>16.5</v>
      </c>
      <c r="I394" s="89" t="s">
        <v>159</v>
      </c>
      <c r="J394" s="106">
        <v>17100</v>
      </c>
      <c r="K394" s="106">
        <v>5600</v>
      </c>
      <c r="L394" s="106">
        <v>4000</v>
      </c>
      <c r="M394" s="106">
        <v>7500</v>
      </c>
      <c r="N394" s="89"/>
    </row>
    <row r="395" spans="1:14">
      <c r="A395" s="89">
        <f t="shared" si="6"/>
        <v>394</v>
      </c>
      <c r="B395" s="89" t="s">
        <v>138</v>
      </c>
      <c r="C395" s="89" t="s">
        <v>958</v>
      </c>
      <c r="D395" s="89" t="s">
        <v>959</v>
      </c>
      <c r="E395" s="89" t="s">
        <v>230</v>
      </c>
      <c r="F395" s="89" t="s">
        <v>131</v>
      </c>
      <c r="G395" s="129">
        <v>6068</v>
      </c>
      <c r="H395" s="89">
        <v>25</v>
      </c>
      <c r="I395" s="89" t="s">
        <v>159</v>
      </c>
      <c r="J395" s="106">
        <v>154900</v>
      </c>
      <c r="K395" s="106">
        <v>50900</v>
      </c>
      <c r="L395" s="106">
        <v>39200</v>
      </c>
      <c r="M395" s="106">
        <v>64800</v>
      </c>
      <c r="N395" s="89"/>
    </row>
    <row r="396" spans="1:14">
      <c r="A396" s="89">
        <f t="shared" si="6"/>
        <v>395</v>
      </c>
      <c r="B396" s="89" t="s">
        <v>138</v>
      </c>
      <c r="C396" s="89" t="s">
        <v>960</v>
      </c>
      <c r="D396" s="89" t="s">
        <v>961</v>
      </c>
      <c r="E396" s="89" t="s">
        <v>230</v>
      </c>
      <c r="F396" s="89" t="s">
        <v>131</v>
      </c>
      <c r="G396" s="129">
        <v>6068</v>
      </c>
      <c r="H396" s="89">
        <v>6.6</v>
      </c>
      <c r="I396" s="89" t="s">
        <v>159</v>
      </c>
      <c r="J396" s="106">
        <v>2000</v>
      </c>
      <c r="K396" s="106">
        <v>700</v>
      </c>
      <c r="L396" s="106">
        <v>500</v>
      </c>
      <c r="M396" s="106">
        <v>800</v>
      </c>
      <c r="N396" s="89"/>
    </row>
    <row r="397" spans="1:14">
      <c r="A397" s="89">
        <f t="shared" si="6"/>
        <v>396</v>
      </c>
      <c r="B397" s="89" t="s">
        <v>138</v>
      </c>
      <c r="C397" s="89" t="s">
        <v>962</v>
      </c>
      <c r="D397" s="89" t="s">
        <v>963</v>
      </c>
      <c r="E397" s="89" t="s">
        <v>230</v>
      </c>
      <c r="F397" s="89" t="s">
        <v>131</v>
      </c>
      <c r="G397" s="129">
        <v>6068</v>
      </c>
      <c r="H397" s="89">
        <v>3.3</v>
      </c>
      <c r="I397" s="89" t="s">
        <v>159</v>
      </c>
      <c r="J397" s="106">
        <v>8300</v>
      </c>
      <c r="K397" s="106">
        <v>2800</v>
      </c>
      <c r="L397" s="106">
        <v>2100</v>
      </c>
      <c r="M397" s="106">
        <v>3400</v>
      </c>
      <c r="N397" s="89"/>
    </row>
    <row r="398" spans="1:14">
      <c r="A398" s="89">
        <f t="shared" si="6"/>
        <v>397</v>
      </c>
      <c r="B398" s="89" t="s">
        <v>138</v>
      </c>
      <c r="C398" s="89" t="s">
        <v>964</v>
      </c>
      <c r="D398" s="89" t="s">
        <v>965</v>
      </c>
      <c r="E398" s="89" t="s">
        <v>230</v>
      </c>
      <c r="F398" s="89" t="s">
        <v>131</v>
      </c>
      <c r="G398" s="129">
        <v>6068</v>
      </c>
      <c r="H398" s="89">
        <v>16.5</v>
      </c>
      <c r="I398" s="89" t="s">
        <v>159</v>
      </c>
      <c r="J398" s="106">
        <v>17500</v>
      </c>
      <c r="K398" s="106">
        <v>6300</v>
      </c>
      <c r="L398" s="106">
        <v>4100</v>
      </c>
      <c r="M398" s="106">
        <v>7100</v>
      </c>
      <c r="N398" s="89"/>
    </row>
    <row r="399" spans="1:14">
      <c r="A399" s="89">
        <f t="shared" si="6"/>
        <v>398</v>
      </c>
      <c r="B399" s="89" t="s">
        <v>138</v>
      </c>
      <c r="C399" s="89" t="s">
        <v>966</v>
      </c>
      <c r="D399" s="89" t="s">
        <v>967</v>
      </c>
      <c r="E399" s="89" t="s">
        <v>230</v>
      </c>
      <c r="F399" s="89" t="s">
        <v>131</v>
      </c>
      <c r="G399" s="129">
        <v>6068</v>
      </c>
      <c r="H399" s="89">
        <v>6.6</v>
      </c>
      <c r="I399" s="89" t="s">
        <v>159</v>
      </c>
      <c r="J399" s="106">
        <v>25800</v>
      </c>
      <c r="K399" s="106">
        <v>8300</v>
      </c>
      <c r="L399" s="106">
        <v>6000</v>
      </c>
      <c r="M399" s="106">
        <v>11500</v>
      </c>
      <c r="N399" s="89"/>
    </row>
    <row r="400" spans="1:14">
      <c r="A400" s="89">
        <f t="shared" si="6"/>
        <v>399</v>
      </c>
      <c r="B400" s="89" t="s">
        <v>138</v>
      </c>
      <c r="C400" s="89" t="s">
        <v>968</v>
      </c>
      <c r="D400" s="89" t="s">
        <v>969</v>
      </c>
      <c r="E400" s="89" t="s">
        <v>235</v>
      </c>
      <c r="F400" s="89" t="s">
        <v>131</v>
      </c>
      <c r="G400" s="129">
        <v>6065</v>
      </c>
      <c r="H400" s="89">
        <v>3.3</v>
      </c>
      <c r="I400" s="89" t="s">
        <v>159</v>
      </c>
      <c r="J400" s="106">
        <v>5700</v>
      </c>
      <c r="K400" s="106">
        <v>2100</v>
      </c>
      <c r="L400" s="106">
        <v>1500</v>
      </c>
      <c r="M400" s="106">
        <v>2100</v>
      </c>
      <c r="N400" s="89"/>
    </row>
    <row r="401" spans="1:14">
      <c r="A401" s="89">
        <f t="shared" si="6"/>
        <v>400</v>
      </c>
      <c r="B401" s="89" t="s">
        <v>138</v>
      </c>
      <c r="C401" s="89" t="s">
        <v>970</v>
      </c>
      <c r="D401" s="89" t="s">
        <v>971</v>
      </c>
      <c r="E401" s="89" t="s">
        <v>235</v>
      </c>
      <c r="F401" s="89" t="s">
        <v>131</v>
      </c>
      <c r="G401" s="129">
        <v>6065</v>
      </c>
      <c r="H401" s="89">
        <v>27</v>
      </c>
      <c r="I401" s="89" t="s">
        <v>159</v>
      </c>
      <c r="J401" s="106">
        <v>51200</v>
      </c>
      <c r="K401" s="106">
        <v>17800</v>
      </c>
      <c r="L401" s="106">
        <v>14100</v>
      </c>
      <c r="M401" s="106">
        <v>19300</v>
      </c>
      <c r="N401" s="89"/>
    </row>
    <row r="402" spans="1:14">
      <c r="A402" s="89">
        <f t="shared" si="6"/>
        <v>401</v>
      </c>
      <c r="B402" s="89" t="s">
        <v>138</v>
      </c>
      <c r="C402" s="89" t="s">
        <v>972</v>
      </c>
      <c r="D402" s="89" t="s">
        <v>973</v>
      </c>
      <c r="E402" s="89" t="s">
        <v>235</v>
      </c>
      <c r="F402" s="89" t="s">
        <v>131</v>
      </c>
      <c r="G402" s="129">
        <v>6065</v>
      </c>
      <c r="H402" s="89">
        <v>3.3</v>
      </c>
      <c r="I402" s="89" t="s">
        <v>159</v>
      </c>
      <c r="J402" s="106">
        <v>400</v>
      </c>
      <c r="K402" s="106">
        <v>100</v>
      </c>
      <c r="L402" s="106">
        <v>100</v>
      </c>
      <c r="M402" s="106">
        <v>200</v>
      </c>
      <c r="N402" s="89"/>
    </row>
    <row r="403" spans="1:14">
      <c r="A403" s="89">
        <f t="shared" si="6"/>
        <v>402</v>
      </c>
      <c r="B403" s="89" t="s">
        <v>138</v>
      </c>
      <c r="C403" s="89" t="s">
        <v>974</v>
      </c>
      <c r="D403" s="89" t="s">
        <v>975</v>
      </c>
      <c r="E403" s="89" t="s">
        <v>235</v>
      </c>
      <c r="F403" s="89" t="s">
        <v>131</v>
      </c>
      <c r="G403" s="129">
        <v>6065</v>
      </c>
      <c r="H403" s="89">
        <v>11</v>
      </c>
      <c r="I403" s="89" t="s">
        <v>159</v>
      </c>
      <c r="J403" s="106">
        <v>300</v>
      </c>
      <c r="K403" s="106">
        <v>100</v>
      </c>
      <c r="L403" s="106">
        <v>100</v>
      </c>
      <c r="M403" s="106">
        <v>100</v>
      </c>
      <c r="N403" s="89"/>
    </row>
    <row r="404" spans="1:14">
      <c r="A404" s="89">
        <f t="shared" si="6"/>
        <v>403</v>
      </c>
      <c r="B404" s="89" t="s">
        <v>138</v>
      </c>
      <c r="C404" s="89" t="s">
        <v>976</v>
      </c>
      <c r="D404" s="89" t="s">
        <v>977</v>
      </c>
      <c r="E404" s="89" t="s">
        <v>235</v>
      </c>
      <c r="F404" s="89" t="s">
        <v>131</v>
      </c>
      <c r="G404" s="129">
        <v>6065</v>
      </c>
      <c r="H404" s="89">
        <v>11</v>
      </c>
      <c r="I404" s="89" t="s">
        <v>159</v>
      </c>
      <c r="J404" s="106">
        <v>6800</v>
      </c>
      <c r="K404" s="106">
        <v>2200</v>
      </c>
      <c r="L404" s="106">
        <v>1600</v>
      </c>
      <c r="M404" s="106">
        <v>3000</v>
      </c>
      <c r="N404" s="89"/>
    </row>
    <row r="405" spans="1:14">
      <c r="A405" s="89">
        <f t="shared" si="6"/>
        <v>404</v>
      </c>
      <c r="B405" s="89" t="s">
        <v>138</v>
      </c>
      <c r="C405" s="89" t="s">
        <v>978</v>
      </c>
      <c r="D405" s="89" t="s">
        <v>328</v>
      </c>
      <c r="E405" s="89" t="s">
        <v>235</v>
      </c>
      <c r="F405" s="89" t="s">
        <v>131</v>
      </c>
      <c r="G405" s="129">
        <v>6065</v>
      </c>
      <c r="H405" s="89">
        <v>11</v>
      </c>
      <c r="I405" s="89" t="s">
        <v>159</v>
      </c>
      <c r="J405" s="106">
        <v>1500</v>
      </c>
      <c r="K405" s="106">
        <v>500</v>
      </c>
      <c r="L405" s="106">
        <v>300</v>
      </c>
      <c r="M405" s="106">
        <v>700</v>
      </c>
      <c r="N405" s="89"/>
    </row>
    <row r="406" spans="1:14">
      <c r="A406" s="89">
        <f t="shared" si="6"/>
        <v>405</v>
      </c>
      <c r="B406" s="89" t="s">
        <v>138</v>
      </c>
      <c r="C406" s="89" t="s">
        <v>979</v>
      </c>
      <c r="D406" s="89" t="s">
        <v>980</v>
      </c>
      <c r="E406" s="89" t="s">
        <v>235</v>
      </c>
      <c r="F406" s="89" t="s">
        <v>131</v>
      </c>
      <c r="G406" s="129">
        <v>6065</v>
      </c>
      <c r="H406" s="89">
        <v>3.3</v>
      </c>
      <c r="I406" s="89" t="s">
        <v>159</v>
      </c>
      <c r="J406" s="106">
        <v>300</v>
      </c>
      <c r="K406" s="106">
        <v>100</v>
      </c>
      <c r="L406" s="106">
        <v>100</v>
      </c>
      <c r="M406" s="106">
        <v>100</v>
      </c>
      <c r="N406" s="89"/>
    </row>
    <row r="407" spans="1:14">
      <c r="A407" s="89">
        <f t="shared" si="6"/>
        <v>406</v>
      </c>
      <c r="B407" s="89" t="s">
        <v>138</v>
      </c>
      <c r="C407" s="89" t="s">
        <v>981</v>
      </c>
      <c r="D407" s="89" t="s">
        <v>982</v>
      </c>
      <c r="E407" s="89" t="s">
        <v>235</v>
      </c>
      <c r="F407" s="89" t="s">
        <v>131</v>
      </c>
      <c r="G407" s="129">
        <v>6065</v>
      </c>
      <c r="H407" s="89">
        <v>3.3</v>
      </c>
      <c r="I407" s="89" t="s">
        <v>159</v>
      </c>
      <c r="J407" s="106">
        <v>500</v>
      </c>
      <c r="K407" s="106">
        <v>200</v>
      </c>
      <c r="L407" s="106">
        <v>100</v>
      </c>
      <c r="M407" s="106">
        <v>200</v>
      </c>
      <c r="N407" s="89"/>
    </row>
    <row r="408" spans="1:14">
      <c r="A408" s="89">
        <f t="shared" si="6"/>
        <v>407</v>
      </c>
      <c r="B408" s="89" t="s">
        <v>138</v>
      </c>
      <c r="C408" s="89" t="s">
        <v>983</v>
      </c>
      <c r="D408" s="89" t="s">
        <v>984</v>
      </c>
      <c r="E408" s="89" t="s">
        <v>235</v>
      </c>
      <c r="F408" s="89" t="s">
        <v>131</v>
      </c>
      <c r="G408" s="129">
        <v>6065</v>
      </c>
      <c r="H408" s="89">
        <v>20</v>
      </c>
      <c r="I408" s="89" t="s">
        <v>159</v>
      </c>
      <c r="J408" s="106">
        <v>37700</v>
      </c>
      <c r="K408" s="106">
        <v>12700</v>
      </c>
      <c r="L408" s="106">
        <v>9600</v>
      </c>
      <c r="M408" s="106">
        <v>15400</v>
      </c>
      <c r="N408" s="89"/>
    </row>
    <row r="409" spans="1:14">
      <c r="A409" s="89">
        <f t="shared" si="6"/>
        <v>408</v>
      </c>
      <c r="B409" s="89" t="s">
        <v>138</v>
      </c>
      <c r="C409" s="89" t="s">
        <v>985</v>
      </c>
      <c r="D409" s="89" t="s">
        <v>986</v>
      </c>
      <c r="E409" s="89" t="s">
        <v>235</v>
      </c>
      <c r="F409" s="89" t="s">
        <v>131</v>
      </c>
      <c r="G409" s="129">
        <v>6065</v>
      </c>
      <c r="H409" s="89">
        <v>6.6</v>
      </c>
      <c r="I409" s="89" t="s">
        <v>159</v>
      </c>
      <c r="J409" s="106">
        <v>7100</v>
      </c>
      <c r="K409" s="106">
        <v>2200</v>
      </c>
      <c r="L409" s="106">
        <v>1700</v>
      </c>
      <c r="M409" s="106">
        <v>3200</v>
      </c>
      <c r="N409" s="89"/>
    </row>
    <row r="410" spans="1:14">
      <c r="A410" s="89">
        <f t="shared" si="6"/>
        <v>409</v>
      </c>
      <c r="B410" s="89" t="s">
        <v>138</v>
      </c>
      <c r="C410" s="89" t="s">
        <v>987</v>
      </c>
      <c r="D410" s="89" t="s">
        <v>988</v>
      </c>
      <c r="E410" s="89" t="s">
        <v>235</v>
      </c>
      <c r="F410" s="89" t="s">
        <v>131</v>
      </c>
      <c r="G410" s="129">
        <v>6065</v>
      </c>
      <c r="H410" s="89">
        <v>33</v>
      </c>
      <c r="I410" s="89" t="s">
        <v>159</v>
      </c>
      <c r="J410" s="106">
        <v>4800</v>
      </c>
      <c r="K410" s="106">
        <v>1600</v>
      </c>
      <c r="L410" s="106">
        <v>1200</v>
      </c>
      <c r="M410" s="106">
        <v>2000</v>
      </c>
      <c r="N410" s="89"/>
    </row>
    <row r="411" spans="1:14">
      <c r="A411" s="89">
        <f t="shared" si="6"/>
        <v>410</v>
      </c>
      <c r="B411" s="89" t="s">
        <v>138</v>
      </c>
      <c r="C411" s="89" t="s">
        <v>989</v>
      </c>
      <c r="D411" s="89" t="s">
        <v>990</v>
      </c>
      <c r="E411" s="89" t="s">
        <v>235</v>
      </c>
      <c r="F411" s="89" t="s">
        <v>131</v>
      </c>
      <c r="G411" s="129">
        <v>6065</v>
      </c>
      <c r="H411" s="89">
        <v>16.5</v>
      </c>
      <c r="I411" s="89" t="s">
        <v>159</v>
      </c>
      <c r="J411" s="106">
        <v>13000</v>
      </c>
      <c r="K411" s="106">
        <v>4300</v>
      </c>
      <c r="L411" s="106">
        <v>3400</v>
      </c>
      <c r="M411" s="106">
        <v>5300</v>
      </c>
      <c r="N411" s="89"/>
    </row>
    <row r="412" spans="1:14">
      <c r="A412" s="89">
        <f t="shared" si="6"/>
        <v>411</v>
      </c>
      <c r="B412" s="89" t="s">
        <v>138</v>
      </c>
      <c r="C412" s="89" t="s">
        <v>991</v>
      </c>
      <c r="D412" s="89" t="s">
        <v>990</v>
      </c>
      <c r="E412" s="89" t="s">
        <v>235</v>
      </c>
      <c r="F412" s="89" t="s">
        <v>131</v>
      </c>
      <c r="G412" s="129">
        <v>6065</v>
      </c>
      <c r="H412" s="89">
        <v>6.6</v>
      </c>
      <c r="I412" s="89" t="s">
        <v>159</v>
      </c>
      <c r="J412" s="106">
        <v>12600</v>
      </c>
      <c r="K412" s="106">
        <v>4100</v>
      </c>
      <c r="L412" s="106">
        <v>3200</v>
      </c>
      <c r="M412" s="106">
        <v>5300</v>
      </c>
      <c r="N412" s="89"/>
    </row>
    <row r="413" spans="1:14">
      <c r="A413" s="89">
        <f t="shared" si="6"/>
        <v>412</v>
      </c>
      <c r="B413" s="89" t="s">
        <v>138</v>
      </c>
      <c r="C413" s="89" t="s">
        <v>992</v>
      </c>
      <c r="D413" s="89" t="s">
        <v>993</v>
      </c>
      <c r="E413" s="89" t="s">
        <v>129</v>
      </c>
      <c r="F413" s="89" t="s">
        <v>131</v>
      </c>
      <c r="G413" s="129">
        <v>6131</v>
      </c>
      <c r="H413" s="89">
        <v>20</v>
      </c>
      <c r="I413" s="89" t="s">
        <v>159</v>
      </c>
      <c r="J413" s="106">
        <v>79300</v>
      </c>
      <c r="K413" s="106">
        <v>26700</v>
      </c>
      <c r="L413" s="106">
        <v>19700</v>
      </c>
      <c r="M413" s="106">
        <v>32900</v>
      </c>
      <c r="N413" s="89"/>
    </row>
    <row r="414" spans="1:14">
      <c r="A414" s="89">
        <f t="shared" si="6"/>
        <v>413</v>
      </c>
      <c r="B414" s="89" t="s">
        <v>138</v>
      </c>
      <c r="C414" s="89" t="s">
        <v>994</v>
      </c>
      <c r="D414" s="89" t="s">
        <v>993</v>
      </c>
      <c r="E414" s="89" t="s">
        <v>129</v>
      </c>
      <c r="F414" s="89" t="s">
        <v>131</v>
      </c>
      <c r="G414" s="129">
        <v>6131</v>
      </c>
      <c r="H414" s="89">
        <v>16.5</v>
      </c>
      <c r="I414" s="89" t="s">
        <v>159</v>
      </c>
      <c r="J414" s="106">
        <v>6400</v>
      </c>
      <c r="K414" s="106">
        <v>2000</v>
      </c>
      <c r="L414" s="106">
        <v>1500</v>
      </c>
      <c r="M414" s="106">
        <v>2900</v>
      </c>
      <c r="N414" s="89"/>
    </row>
    <row r="415" spans="1:14">
      <c r="A415" s="89">
        <f t="shared" si="6"/>
        <v>414</v>
      </c>
      <c r="B415" s="89" t="s">
        <v>138</v>
      </c>
      <c r="C415" s="89" t="s">
        <v>995</v>
      </c>
      <c r="D415" s="89" t="s">
        <v>996</v>
      </c>
      <c r="E415" s="89" t="s">
        <v>129</v>
      </c>
      <c r="F415" s="89" t="s">
        <v>131</v>
      </c>
      <c r="G415" s="129">
        <v>6131</v>
      </c>
      <c r="H415" s="89">
        <v>3.3</v>
      </c>
      <c r="I415" s="89" t="s">
        <v>159</v>
      </c>
      <c r="J415" s="106">
        <v>500</v>
      </c>
      <c r="K415" s="106">
        <v>200</v>
      </c>
      <c r="L415" s="106">
        <v>100</v>
      </c>
      <c r="M415" s="106">
        <v>200</v>
      </c>
      <c r="N415" s="89"/>
    </row>
    <row r="416" spans="1:14">
      <c r="A416" s="89">
        <f t="shared" si="6"/>
        <v>415</v>
      </c>
      <c r="B416" s="89" t="s">
        <v>138</v>
      </c>
      <c r="C416" s="89" t="s">
        <v>997</v>
      </c>
      <c r="D416" s="89" t="s">
        <v>998</v>
      </c>
      <c r="E416" s="89" t="s">
        <v>129</v>
      </c>
      <c r="F416" s="89" t="s">
        <v>131</v>
      </c>
      <c r="G416" s="129">
        <v>6133</v>
      </c>
      <c r="H416" s="89">
        <v>6.6</v>
      </c>
      <c r="I416" s="89" t="s">
        <v>159</v>
      </c>
      <c r="J416" s="106">
        <v>7500</v>
      </c>
      <c r="K416" s="106">
        <v>2500</v>
      </c>
      <c r="L416" s="106">
        <v>1700</v>
      </c>
      <c r="M416" s="106">
        <v>3300</v>
      </c>
      <c r="N416" s="89"/>
    </row>
    <row r="417" spans="1:14">
      <c r="A417" s="89">
        <f t="shared" si="6"/>
        <v>416</v>
      </c>
      <c r="B417" s="89" t="s">
        <v>138</v>
      </c>
      <c r="C417" s="89" t="s">
        <v>999</v>
      </c>
      <c r="D417" s="89" t="s">
        <v>1000</v>
      </c>
      <c r="E417" s="89" t="s">
        <v>129</v>
      </c>
      <c r="F417" s="89" t="s">
        <v>131</v>
      </c>
      <c r="G417" s="129">
        <v>6133</v>
      </c>
      <c r="H417" s="89">
        <v>11</v>
      </c>
      <c r="I417" s="89" t="s">
        <v>159</v>
      </c>
      <c r="J417" s="106">
        <v>45800</v>
      </c>
      <c r="K417" s="106">
        <v>15700</v>
      </c>
      <c r="L417" s="106">
        <v>11700</v>
      </c>
      <c r="M417" s="106">
        <v>18400</v>
      </c>
      <c r="N417" s="89"/>
    </row>
    <row r="418" spans="1:14">
      <c r="A418" s="89">
        <f t="shared" si="6"/>
        <v>417</v>
      </c>
      <c r="B418" s="89" t="s">
        <v>138</v>
      </c>
      <c r="C418" s="89" t="s">
        <v>1001</v>
      </c>
      <c r="D418" s="89" t="s">
        <v>1002</v>
      </c>
      <c r="E418" s="89" t="s">
        <v>129</v>
      </c>
      <c r="F418" s="89" t="s">
        <v>131</v>
      </c>
      <c r="G418" s="129">
        <v>6133</v>
      </c>
      <c r="H418" s="89">
        <v>6.6</v>
      </c>
      <c r="I418" s="89" t="s">
        <v>159</v>
      </c>
      <c r="J418" s="106">
        <v>11200</v>
      </c>
      <c r="K418" s="106">
        <v>3900</v>
      </c>
      <c r="L418" s="106">
        <v>3000</v>
      </c>
      <c r="M418" s="106">
        <v>4300</v>
      </c>
      <c r="N418" s="89"/>
    </row>
    <row r="419" spans="1:14">
      <c r="A419" s="89">
        <f t="shared" si="6"/>
        <v>418</v>
      </c>
      <c r="B419" s="89" t="s">
        <v>138</v>
      </c>
      <c r="C419" s="89" t="s">
        <v>1003</v>
      </c>
      <c r="D419" s="89" t="s">
        <v>1004</v>
      </c>
      <c r="E419" s="89" t="s">
        <v>129</v>
      </c>
      <c r="F419" s="89" t="s">
        <v>131</v>
      </c>
      <c r="G419" s="129">
        <v>6133</v>
      </c>
      <c r="H419" s="89">
        <v>1.7</v>
      </c>
      <c r="I419" s="89" t="s">
        <v>159</v>
      </c>
      <c r="J419" s="106">
        <v>300</v>
      </c>
      <c r="K419" s="106">
        <v>100</v>
      </c>
      <c r="L419" s="106">
        <v>100</v>
      </c>
      <c r="M419" s="106">
        <v>100</v>
      </c>
      <c r="N419" s="89"/>
    </row>
    <row r="420" spans="1:14">
      <c r="A420" s="89">
        <f t="shared" si="6"/>
        <v>419</v>
      </c>
      <c r="B420" s="89" t="s">
        <v>138</v>
      </c>
      <c r="C420" s="89" t="s">
        <v>1005</v>
      </c>
      <c r="D420" s="89" t="s">
        <v>1006</v>
      </c>
      <c r="E420" s="89" t="s">
        <v>276</v>
      </c>
      <c r="F420" s="89" t="s">
        <v>131</v>
      </c>
      <c r="G420" s="129">
        <v>6066</v>
      </c>
      <c r="H420" s="89">
        <v>6.6</v>
      </c>
      <c r="I420" s="89" t="s">
        <v>159</v>
      </c>
      <c r="J420" s="106">
        <v>19000</v>
      </c>
      <c r="K420" s="106">
        <v>6500</v>
      </c>
      <c r="L420" s="106">
        <v>5000</v>
      </c>
      <c r="M420" s="106">
        <v>7500</v>
      </c>
      <c r="N420" s="89"/>
    </row>
    <row r="421" spans="1:14">
      <c r="A421" s="89">
        <f t="shared" si="6"/>
        <v>420</v>
      </c>
      <c r="B421" s="89" t="s">
        <v>138</v>
      </c>
      <c r="C421" s="89" t="s">
        <v>1007</v>
      </c>
      <c r="D421" s="89" t="s">
        <v>1008</v>
      </c>
      <c r="E421" s="89" t="s">
        <v>379</v>
      </c>
      <c r="F421" s="89" t="s">
        <v>131</v>
      </c>
      <c r="G421" s="129">
        <v>6053</v>
      </c>
      <c r="H421" s="89">
        <v>3.3</v>
      </c>
      <c r="I421" s="89" t="s">
        <v>159</v>
      </c>
      <c r="J421" s="106">
        <v>300</v>
      </c>
      <c r="K421" s="106">
        <v>100</v>
      </c>
      <c r="L421" s="106">
        <v>100</v>
      </c>
      <c r="M421" s="106">
        <v>100</v>
      </c>
      <c r="N421" s="89"/>
    </row>
    <row r="422" spans="1:14">
      <c r="A422" s="89">
        <f t="shared" si="6"/>
        <v>421</v>
      </c>
      <c r="B422" s="89" t="s">
        <v>138</v>
      </c>
      <c r="C422" s="89" t="s">
        <v>1009</v>
      </c>
      <c r="D422" s="89" t="s">
        <v>1010</v>
      </c>
      <c r="E422" s="89" t="s">
        <v>129</v>
      </c>
      <c r="F422" s="89" t="s">
        <v>131</v>
      </c>
      <c r="G422" s="129">
        <v>6132</v>
      </c>
      <c r="H422" s="89">
        <v>16.5</v>
      </c>
      <c r="I422" s="89" t="s">
        <v>159</v>
      </c>
      <c r="J422" s="106">
        <v>21700</v>
      </c>
      <c r="K422" s="106">
        <v>7100</v>
      </c>
      <c r="L422" s="106">
        <v>5800</v>
      </c>
      <c r="M422" s="106">
        <v>8800</v>
      </c>
      <c r="N422" s="89"/>
    </row>
    <row r="423" spans="1:14">
      <c r="A423" s="89">
        <f t="shared" si="6"/>
        <v>422</v>
      </c>
      <c r="B423" s="89" t="s">
        <v>138</v>
      </c>
      <c r="C423" s="89" t="s">
        <v>1011</v>
      </c>
      <c r="D423" s="89" t="s">
        <v>1012</v>
      </c>
      <c r="E423" s="89" t="s">
        <v>129</v>
      </c>
      <c r="F423" s="89" t="s">
        <v>131</v>
      </c>
      <c r="G423" s="129">
        <v>6131</v>
      </c>
      <c r="H423" s="89">
        <v>3.3</v>
      </c>
      <c r="I423" s="89" t="s">
        <v>159</v>
      </c>
      <c r="J423" s="106">
        <v>400</v>
      </c>
      <c r="K423" s="106">
        <v>100</v>
      </c>
      <c r="L423" s="106">
        <v>100</v>
      </c>
      <c r="M423" s="106">
        <v>200</v>
      </c>
      <c r="N423" s="89"/>
    </row>
    <row r="424" spans="1:14">
      <c r="A424" s="89">
        <f t="shared" si="6"/>
        <v>423</v>
      </c>
      <c r="B424" s="89" t="s">
        <v>138</v>
      </c>
      <c r="C424" s="89" t="s">
        <v>1013</v>
      </c>
      <c r="D424" s="89" t="s">
        <v>1014</v>
      </c>
      <c r="E424" s="89" t="s">
        <v>129</v>
      </c>
      <c r="F424" s="89" t="s">
        <v>131</v>
      </c>
      <c r="G424" s="129">
        <v>6131</v>
      </c>
      <c r="H424" s="89">
        <v>3.3</v>
      </c>
      <c r="I424" s="89" t="s">
        <v>159</v>
      </c>
      <c r="J424" s="106">
        <v>7300</v>
      </c>
      <c r="K424" s="106">
        <v>2400</v>
      </c>
      <c r="L424" s="106">
        <v>1800</v>
      </c>
      <c r="M424" s="106">
        <v>3100</v>
      </c>
      <c r="N424" s="89"/>
    </row>
    <row r="425" spans="1:14">
      <c r="A425" s="89">
        <f t="shared" si="6"/>
        <v>424</v>
      </c>
      <c r="B425" s="89" t="s">
        <v>138</v>
      </c>
      <c r="C425" s="89" t="s">
        <v>1015</v>
      </c>
      <c r="D425" s="89" t="s">
        <v>1014</v>
      </c>
      <c r="E425" s="89" t="s">
        <v>129</v>
      </c>
      <c r="F425" s="89" t="s">
        <v>131</v>
      </c>
      <c r="G425" s="129">
        <v>6131</v>
      </c>
      <c r="H425" s="89">
        <v>11</v>
      </c>
      <c r="I425" s="89" t="s">
        <v>159</v>
      </c>
      <c r="J425" s="106">
        <v>28600</v>
      </c>
      <c r="K425" s="106">
        <v>9800</v>
      </c>
      <c r="L425" s="106">
        <v>7200</v>
      </c>
      <c r="M425" s="106">
        <v>11600</v>
      </c>
      <c r="N425" s="89"/>
    </row>
    <row r="426" spans="1:14">
      <c r="A426" s="89">
        <f t="shared" si="6"/>
        <v>425</v>
      </c>
      <c r="B426" s="89" t="s">
        <v>138</v>
      </c>
      <c r="C426" s="89" t="s">
        <v>1016</v>
      </c>
      <c r="D426" s="89" t="s">
        <v>1017</v>
      </c>
      <c r="E426" s="89" t="s">
        <v>129</v>
      </c>
      <c r="F426" s="89" t="s">
        <v>131</v>
      </c>
      <c r="G426" s="129">
        <v>6132</v>
      </c>
      <c r="H426" s="89">
        <v>3.3</v>
      </c>
      <c r="I426" s="89" t="s">
        <v>159</v>
      </c>
      <c r="J426" s="106">
        <v>300</v>
      </c>
      <c r="K426" s="106">
        <v>100</v>
      </c>
      <c r="L426" s="106">
        <v>100</v>
      </c>
      <c r="M426" s="106">
        <v>100</v>
      </c>
      <c r="N426" s="89"/>
    </row>
    <row r="427" spans="1:14">
      <c r="A427" s="89">
        <f t="shared" si="6"/>
        <v>426</v>
      </c>
      <c r="B427" s="89" t="s">
        <v>138</v>
      </c>
      <c r="C427" s="89" t="s">
        <v>1018</v>
      </c>
      <c r="D427" s="89" t="s">
        <v>1019</v>
      </c>
      <c r="E427" s="89" t="s">
        <v>129</v>
      </c>
      <c r="F427" s="89" t="s">
        <v>131</v>
      </c>
      <c r="G427" s="129">
        <v>6132</v>
      </c>
      <c r="H427" s="89">
        <v>6.6</v>
      </c>
      <c r="I427" s="89" t="s">
        <v>159</v>
      </c>
      <c r="J427" s="106">
        <v>4000</v>
      </c>
      <c r="K427" s="106">
        <v>1300</v>
      </c>
      <c r="L427" s="106">
        <v>1000</v>
      </c>
      <c r="M427" s="106">
        <v>1700</v>
      </c>
      <c r="N427" s="89"/>
    </row>
    <row r="428" spans="1:14">
      <c r="A428" s="89">
        <f t="shared" si="6"/>
        <v>427</v>
      </c>
      <c r="B428" s="89" t="s">
        <v>138</v>
      </c>
      <c r="C428" s="89" t="s">
        <v>1020</v>
      </c>
      <c r="D428" s="89" t="s">
        <v>1021</v>
      </c>
      <c r="E428" s="89" t="s">
        <v>129</v>
      </c>
      <c r="F428" s="89" t="s">
        <v>131</v>
      </c>
      <c r="G428" s="129">
        <v>6132</v>
      </c>
      <c r="H428" s="89">
        <v>27</v>
      </c>
      <c r="I428" s="89" t="s">
        <v>159</v>
      </c>
      <c r="J428" s="106">
        <v>96900</v>
      </c>
      <c r="K428" s="106">
        <v>29500</v>
      </c>
      <c r="L428" s="106">
        <v>23100</v>
      </c>
      <c r="M428" s="106">
        <v>44300</v>
      </c>
      <c r="N428" s="89"/>
    </row>
    <row r="429" spans="1:14">
      <c r="A429" s="89">
        <f t="shared" si="6"/>
        <v>428</v>
      </c>
      <c r="B429" s="89" t="s">
        <v>138</v>
      </c>
      <c r="C429" s="89" t="s">
        <v>1022</v>
      </c>
      <c r="D429" s="89" t="s">
        <v>1023</v>
      </c>
      <c r="E429" s="89" t="s">
        <v>129</v>
      </c>
      <c r="F429" s="89" t="s">
        <v>131</v>
      </c>
      <c r="G429" s="129">
        <v>6134</v>
      </c>
      <c r="H429" s="89">
        <v>33</v>
      </c>
      <c r="I429" s="89" t="s">
        <v>159</v>
      </c>
      <c r="J429" s="106">
        <v>39900</v>
      </c>
      <c r="K429" s="106">
        <v>13300</v>
      </c>
      <c r="L429" s="106">
        <v>10100</v>
      </c>
      <c r="M429" s="106">
        <v>16500</v>
      </c>
      <c r="N429" s="89"/>
    </row>
    <row r="430" spans="1:14">
      <c r="A430" s="89">
        <f t="shared" si="6"/>
        <v>429</v>
      </c>
      <c r="B430" s="89" t="s">
        <v>138</v>
      </c>
      <c r="C430" s="89" t="s">
        <v>1024</v>
      </c>
      <c r="D430" s="89" t="s">
        <v>1025</v>
      </c>
      <c r="E430" s="89" t="s">
        <v>129</v>
      </c>
      <c r="F430" s="89" t="s">
        <v>131</v>
      </c>
      <c r="G430" s="129">
        <v>6134</v>
      </c>
      <c r="H430" s="89">
        <v>16.5</v>
      </c>
      <c r="I430" s="89" t="s">
        <v>159</v>
      </c>
      <c r="J430" s="106">
        <v>26100</v>
      </c>
      <c r="K430" s="106">
        <v>8400</v>
      </c>
      <c r="L430" s="106">
        <v>6400</v>
      </c>
      <c r="M430" s="106">
        <v>11300</v>
      </c>
      <c r="N430" s="89"/>
    </row>
    <row r="431" spans="1:14">
      <c r="A431" s="89">
        <f t="shared" si="6"/>
        <v>430</v>
      </c>
      <c r="B431" s="89" t="s">
        <v>138</v>
      </c>
      <c r="C431" s="89" t="s">
        <v>1026</v>
      </c>
      <c r="D431" s="89" t="s">
        <v>1027</v>
      </c>
      <c r="E431" s="89" t="s">
        <v>129</v>
      </c>
      <c r="F431" s="89" t="s">
        <v>131</v>
      </c>
      <c r="G431" s="129">
        <v>6135</v>
      </c>
      <c r="H431" s="89">
        <v>35</v>
      </c>
      <c r="I431" s="89" t="s">
        <v>159</v>
      </c>
      <c r="J431" s="106">
        <v>91200</v>
      </c>
      <c r="K431" s="106">
        <v>30000</v>
      </c>
      <c r="L431" s="106">
        <v>22100</v>
      </c>
      <c r="M431" s="106">
        <v>39100</v>
      </c>
      <c r="N431" s="89"/>
    </row>
    <row r="432" spans="1:14">
      <c r="A432" s="89">
        <f t="shared" si="6"/>
        <v>431</v>
      </c>
      <c r="B432" s="89" t="s">
        <v>138</v>
      </c>
      <c r="C432" s="89" t="s">
        <v>1028</v>
      </c>
      <c r="D432" s="89" t="s">
        <v>1029</v>
      </c>
      <c r="E432" s="89" t="s">
        <v>129</v>
      </c>
      <c r="F432" s="89" t="s">
        <v>131</v>
      </c>
      <c r="G432" s="129">
        <v>6132</v>
      </c>
      <c r="H432" s="89">
        <v>6.6</v>
      </c>
      <c r="I432" s="89" t="s">
        <v>159</v>
      </c>
      <c r="J432" s="106">
        <v>7400</v>
      </c>
      <c r="K432" s="106">
        <v>2400</v>
      </c>
      <c r="L432" s="106">
        <v>1900</v>
      </c>
      <c r="M432" s="106">
        <v>3100</v>
      </c>
      <c r="N432" s="89"/>
    </row>
    <row r="433" spans="1:14">
      <c r="A433" s="89">
        <f t="shared" si="6"/>
        <v>432</v>
      </c>
      <c r="B433" s="89" t="s">
        <v>138</v>
      </c>
      <c r="C433" s="89" t="s">
        <v>1030</v>
      </c>
      <c r="D433" s="89" t="s">
        <v>1031</v>
      </c>
      <c r="E433" s="89" t="s">
        <v>129</v>
      </c>
      <c r="F433" s="89" t="s">
        <v>131</v>
      </c>
      <c r="G433" s="129">
        <v>6132</v>
      </c>
      <c r="H433" s="89">
        <v>11</v>
      </c>
      <c r="I433" s="89" t="s">
        <v>159</v>
      </c>
      <c r="J433" s="106">
        <v>5200</v>
      </c>
      <c r="K433" s="106">
        <v>1700</v>
      </c>
      <c r="L433" s="106">
        <v>1300</v>
      </c>
      <c r="M433" s="106">
        <v>2200</v>
      </c>
      <c r="N433" s="89"/>
    </row>
    <row r="434" spans="1:14">
      <c r="A434" s="89">
        <f t="shared" si="6"/>
        <v>433</v>
      </c>
      <c r="B434" s="89" t="s">
        <v>138</v>
      </c>
      <c r="C434" s="89" t="s">
        <v>1032</v>
      </c>
      <c r="D434" s="89" t="s">
        <v>1033</v>
      </c>
      <c r="E434" s="89" t="s">
        <v>129</v>
      </c>
      <c r="F434" s="89" t="s">
        <v>131</v>
      </c>
      <c r="G434" s="129">
        <v>6134</v>
      </c>
      <c r="H434" s="89">
        <v>16.5</v>
      </c>
      <c r="I434" s="89" t="s">
        <v>159</v>
      </c>
      <c r="J434" s="106">
        <v>32900</v>
      </c>
      <c r="K434" s="106">
        <v>11000</v>
      </c>
      <c r="L434" s="106">
        <v>8200</v>
      </c>
      <c r="M434" s="106">
        <v>13700</v>
      </c>
      <c r="N434" s="89"/>
    </row>
    <row r="435" spans="1:14">
      <c r="A435" s="89">
        <f t="shared" si="6"/>
        <v>434</v>
      </c>
      <c r="B435" s="89" t="s">
        <v>138</v>
      </c>
      <c r="C435" s="89" t="s">
        <v>1034</v>
      </c>
      <c r="D435" s="89" t="s">
        <v>1035</v>
      </c>
      <c r="E435" s="89" t="s">
        <v>129</v>
      </c>
      <c r="F435" s="89" t="s">
        <v>131</v>
      </c>
      <c r="G435" s="129">
        <v>6134</v>
      </c>
      <c r="H435" s="89">
        <v>6.6</v>
      </c>
      <c r="I435" s="89" t="s">
        <v>159</v>
      </c>
      <c r="J435" s="106">
        <v>7600</v>
      </c>
      <c r="K435" s="106">
        <v>2600</v>
      </c>
      <c r="L435" s="106">
        <v>2100</v>
      </c>
      <c r="M435" s="106">
        <v>2900</v>
      </c>
      <c r="N435" s="89"/>
    </row>
    <row r="436" spans="1:14">
      <c r="A436" s="89">
        <f t="shared" si="6"/>
        <v>435</v>
      </c>
      <c r="B436" s="89" t="s">
        <v>138</v>
      </c>
      <c r="C436" s="89" t="s">
        <v>1036</v>
      </c>
      <c r="D436" s="89" t="s">
        <v>1037</v>
      </c>
      <c r="E436" s="89" t="s">
        <v>129</v>
      </c>
      <c r="F436" s="89" t="s">
        <v>131</v>
      </c>
      <c r="G436" s="129">
        <v>6134</v>
      </c>
      <c r="H436" s="89">
        <v>6.6</v>
      </c>
      <c r="I436" s="89" t="s">
        <v>159</v>
      </c>
      <c r="J436" s="106">
        <v>22900</v>
      </c>
      <c r="K436" s="106">
        <v>8100</v>
      </c>
      <c r="L436" s="106">
        <v>6800</v>
      </c>
      <c r="M436" s="106">
        <v>8000</v>
      </c>
      <c r="N436" s="89"/>
    </row>
    <row r="437" spans="1:14">
      <c r="A437" s="89">
        <f t="shared" si="6"/>
        <v>436</v>
      </c>
      <c r="B437" s="89" t="s">
        <v>138</v>
      </c>
      <c r="C437" s="89" t="s">
        <v>1038</v>
      </c>
      <c r="D437" s="89" t="s">
        <v>1039</v>
      </c>
      <c r="E437" s="89" t="s">
        <v>129</v>
      </c>
      <c r="F437" s="89" t="s">
        <v>131</v>
      </c>
      <c r="G437" s="129">
        <v>6134</v>
      </c>
      <c r="H437" s="89">
        <v>6.6</v>
      </c>
      <c r="I437" s="89" t="s">
        <v>159</v>
      </c>
      <c r="J437" s="106">
        <v>3900</v>
      </c>
      <c r="K437" s="106">
        <v>1400</v>
      </c>
      <c r="L437" s="106">
        <v>1100</v>
      </c>
      <c r="M437" s="106">
        <v>1400</v>
      </c>
      <c r="N437" s="89"/>
    </row>
    <row r="438" spans="1:14">
      <c r="A438" s="89">
        <f t="shared" si="6"/>
        <v>437</v>
      </c>
      <c r="B438" s="89" t="s">
        <v>138</v>
      </c>
      <c r="C438" s="89" t="s">
        <v>1040</v>
      </c>
      <c r="D438" s="89" t="s">
        <v>1041</v>
      </c>
      <c r="E438" s="89" t="s">
        <v>129</v>
      </c>
      <c r="F438" s="89" t="s">
        <v>131</v>
      </c>
      <c r="G438" s="129">
        <v>6134</v>
      </c>
      <c r="H438" s="89">
        <v>16.5</v>
      </c>
      <c r="I438" s="89" t="s">
        <v>159</v>
      </c>
      <c r="J438" s="106">
        <v>83200</v>
      </c>
      <c r="K438" s="106">
        <v>26400</v>
      </c>
      <c r="L438" s="106">
        <v>19500</v>
      </c>
      <c r="M438" s="106">
        <v>37300</v>
      </c>
      <c r="N438" s="89"/>
    </row>
    <row r="439" spans="1:14">
      <c r="A439" s="89">
        <f t="shared" si="6"/>
        <v>438</v>
      </c>
      <c r="B439" s="89" t="s">
        <v>138</v>
      </c>
      <c r="C439" s="89" t="s">
        <v>1042</v>
      </c>
      <c r="D439" s="89" t="s">
        <v>1043</v>
      </c>
      <c r="E439" s="89" t="s">
        <v>129</v>
      </c>
      <c r="F439" s="89" t="s">
        <v>131</v>
      </c>
      <c r="G439" s="129">
        <v>6134</v>
      </c>
      <c r="H439" s="89">
        <v>6.6</v>
      </c>
      <c r="I439" s="89" t="s">
        <v>159</v>
      </c>
      <c r="J439" s="106">
        <v>300</v>
      </c>
      <c r="K439" s="106">
        <v>100</v>
      </c>
      <c r="L439" s="106">
        <v>100</v>
      </c>
      <c r="M439" s="106">
        <v>100</v>
      </c>
      <c r="N439" s="89"/>
    </row>
    <row r="440" spans="1:14">
      <c r="A440" s="89">
        <f t="shared" si="6"/>
        <v>439</v>
      </c>
      <c r="B440" s="89" t="s">
        <v>138</v>
      </c>
      <c r="C440" s="89" t="s">
        <v>1044</v>
      </c>
      <c r="D440" s="89" t="s">
        <v>1045</v>
      </c>
      <c r="E440" s="89" t="s">
        <v>129</v>
      </c>
      <c r="F440" s="89" t="s">
        <v>131</v>
      </c>
      <c r="G440" s="129">
        <v>6134</v>
      </c>
      <c r="H440" s="89">
        <v>16.5</v>
      </c>
      <c r="I440" s="89" t="s">
        <v>159</v>
      </c>
      <c r="J440" s="106">
        <v>4800</v>
      </c>
      <c r="K440" s="106">
        <v>1500</v>
      </c>
      <c r="L440" s="106">
        <v>1200</v>
      </c>
      <c r="M440" s="106">
        <v>2100</v>
      </c>
      <c r="N440" s="89"/>
    </row>
    <row r="441" spans="1:14">
      <c r="A441" s="89">
        <f t="shared" si="6"/>
        <v>440</v>
      </c>
      <c r="B441" s="89" t="s">
        <v>138</v>
      </c>
      <c r="C441" s="89" t="s">
        <v>1046</v>
      </c>
      <c r="D441" s="89" t="s">
        <v>1047</v>
      </c>
      <c r="E441" s="89" t="s">
        <v>129</v>
      </c>
      <c r="F441" s="89" t="s">
        <v>131</v>
      </c>
      <c r="G441" s="129">
        <v>6134</v>
      </c>
      <c r="H441" s="89">
        <v>22</v>
      </c>
      <c r="I441" s="89" t="s">
        <v>159</v>
      </c>
      <c r="J441" s="106">
        <v>27300</v>
      </c>
      <c r="K441" s="106">
        <v>8900</v>
      </c>
      <c r="L441" s="106">
        <v>6700</v>
      </c>
      <c r="M441" s="106">
        <v>11700</v>
      </c>
      <c r="N441" s="89"/>
    </row>
    <row r="442" spans="1:14">
      <c r="A442" s="89">
        <f t="shared" si="6"/>
        <v>441</v>
      </c>
      <c r="B442" s="89" t="s">
        <v>138</v>
      </c>
      <c r="C442" s="89" t="s">
        <v>1048</v>
      </c>
      <c r="D442" s="89" t="s">
        <v>1049</v>
      </c>
      <c r="E442" s="89" t="s">
        <v>129</v>
      </c>
      <c r="F442" s="89" t="s">
        <v>131</v>
      </c>
      <c r="G442" s="129">
        <v>6134</v>
      </c>
      <c r="H442" s="89">
        <v>16.5</v>
      </c>
      <c r="I442" s="89" t="s">
        <v>159</v>
      </c>
      <c r="J442" s="106">
        <v>46000</v>
      </c>
      <c r="K442" s="106">
        <v>14900</v>
      </c>
      <c r="L442" s="106">
        <v>11200</v>
      </c>
      <c r="M442" s="106">
        <v>19900</v>
      </c>
      <c r="N442" s="89"/>
    </row>
    <row r="443" spans="1:14">
      <c r="A443" s="89">
        <f t="shared" si="6"/>
        <v>442</v>
      </c>
      <c r="B443" s="89" t="s">
        <v>138</v>
      </c>
      <c r="C443" s="89" t="s">
        <v>1050</v>
      </c>
      <c r="D443" s="89" t="s">
        <v>261</v>
      </c>
      <c r="E443" s="89" t="s">
        <v>363</v>
      </c>
      <c r="F443" s="89" t="s">
        <v>131</v>
      </c>
      <c r="G443" s="129">
        <v>6073</v>
      </c>
      <c r="H443" s="89">
        <v>25</v>
      </c>
      <c r="I443" s="89" t="s">
        <v>159</v>
      </c>
      <c r="J443" s="106">
        <v>25700</v>
      </c>
      <c r="K443" s="106">
        <v>8700</v>
      </c>
      <c r="L443" s="106">
        <v>6300</v>
      </c>
      <c r="M443" s="106">
        <v>10700</v>
      </c>
      <c r="N443" s="89"/>
    </row>
    <row r="444" spans="1:14">
      <c r="A444" s="89">
        <f t="shared" si="6"/>
        <v>443</v>
      </c>
      <c r="B444" s="89" t="s">
        <v>138</v>
      </c>
      <c r="C444" s="89" t="s">
        <v>1051</v>
      </c>
      <c r="D444" s="89" t="s">
        <v>1052</v>
      </c>
      <c r="E444" s="89" t="s">
        <v>129</v>
      </c>
      <c r="F444" s="89" t="s">
        <v>131</v>
      </c>
      <c r="G444" s="129">
        <v>6132</v>
      </c>
      <c r="H444" s="89">
        <v>3.3</v>
      </c>
      <c r="I444" s="89" t="s">
        <v>159</v>
      </c>
      <c r="J444" s="106">
        <v>900</v>
      </c>
      <c r="K444" s="106">
        <v>300</v>
      </c>
      <c r="L444" s="106">
        <v>200</v>
      </c>
      <c r="M444" s="106">
        <v>400</v>
      </c>
      <c r="N444" s="89"/>
    </row>
    <row r="445" spans="1:14">
      <c r="A445" s="89">
        <f t="shared" si="6"/>
        <v>444</v>
      </c>
      <c r="B445" s="89" t="s">
        <v>138</v>
      </c>
      <c r="C445" s="89" t="s">
        <v>1053</v>
      </c>
      <c r="D445" s="89" t="s">
        <v>1054</v>
      </c>
      <c r="E445" s="89" t="s">
        <v>129</v>
      </c>
      <c r="F445" s="89" t="s">
        <v>131</v>
      </c>
      <c r="G445" s="129">
        <v>6134</v>
      </c>
      <c r="H445" s="89">
        <v>1.7</v>
      </c>
      <c r="I445" s="89" t="s">
        <v>159</v>
      </c>
      <c r="J445" s="106">
        <v>300</v>
      </c>
      <c r="K445" s="106">
        <v>100</v>
      </c>
      <c r="L445" s="106">
        <v>100</v>
      </c>
      <c r="M445" s="106">
        <v>100</v>
      </c>
      <c r="N445" s="89"/>
    </row>
    <row r="446" spans="1:14">
      <c r="A446" s="89">
        <f t="shared" si="6"/>
        <v>445</v>
      </c>
      <c r="B446" s="89" t="s">
        <v>138</v>
      </c>
      <c r="C446" s="89" t="s">
        <v>1055</v>
      </c>
      <c r="D446" s="89" t="s">
        <v>1056</v>
      </c>
      <c r="E446" s="89" t="s">
        <v>129</v>
      </c>
      <c r="F446" s="89" t="s">
        <v>131</v>
      </c>
      <c r="G446" s="129">
        <v>6134</v>
      </c>
      <c r="H446" s="89">
        <v>16.5</v>
      </c>
      <c r="I446" s="89" t="s">
        <v>159</v>
      </c>
      <c r="J446" s="106">
        <v>14600</v>
      </c>
      <c r="K446" s="106">
        <v>3400</v>
      </c>
      <c r="L446" s="106">
        <v>3400</v>
      </c>
      <c r="M446" s="106">
        <v>7800</v>
      </c>
      <c r="N446" s="89"/>
    </row>
    <row r="447" spans="1:14">
      <c r="A447" s="89">
        <f t="shared" si="6"/>
        <v>446</v>
      </c>
      <c r="B447" s="89" t="s">
        <v>138</v>
      </c>
      <c r="C447" s="89" t="s">
        <v>1057</v>
      </c>
      <c r="D447" s="89" t="s">
        <v>1058</v>
      </c>
      <c r="E447" s="89" t="s">
        <v>129</v>
      </c>
      <c r="F447" s="89" t="s">
        <v>131</v>
      </c>
      <c r="G447" s="129">
        <v>6135</v>
      </c>
      <c r="H447" s="89">
        <v>20</v>
      </c>
      <c r="I447" s="89" t="s">
        <v>159</v>
      </c>
      <c r="J447" s="106">
        <v>1800</v>
      </c>
      <c r="K447" s="106">
        <v>600</v>
      </c>
      <c r="L447" s="106">
        <v>400</v>
      </c>
      <c r="M447" s="106">
        <v>800</v>
      </c>
      <c r="N447" s="89"/>
    </row>
    <row r="448" spans="1:14">
      <c r="A448" s="89">
        <f t="shared" si="6"/>
        <v>447</v>
      </c>
      <c r="B448" s="89" t="s">
        <v>138</v>
      </c>
      <c r="C448" s="89" t="s">
        <v>1059</v>
      </c>
      <c r="D448" s="89" t="s">
        <v>1060</v>
      </c>
      <c r="E448" s="89" t="s">
        <v>129</v>
      </c>
      <c r="F448" s="89" t="s">
        <v>131</v>
      </c>
      <c r="G448" s="129">
        <v>6135</v>
      </c>
      <c r="H448" s="89">
        <v>11</v>
      </c>
      <c r="I448" s="89" t="s">
        <v>159</v>
      </c>
      <c r="J448" s="106">
        <v>8200</v>
      </c>
      <c r="K448" s="106">
        <v>2800</v>
      </c>
      <c r="L448" s="106">
        <v>2000</v>
      </c>
      <c r="M448" s="106">
        <v>3400</v>
      </c>
      <c r="N448" s="89"/>
    </row>
    <row r="449" spans="1:14">
      <c r="A449" s="89">
        <f t="shared" si="6"/>
        <v>448</v>
      </c>
      <c r="B449" s="89" t="s">
        <v>138</v>
      </c>
      <c r="C449" s="89" t="s">
        <v>1061</v>
      </c>
      <c r="D449" s="89" t="s">
        <v>1062</v>
      </c>
      <c r="E449" s="89" t="s">
        <v>129</v>
      </c>
      <c r="F449" s="89" t="s">
        <v>131</v>
      </c>
      <c r="G449" s="129">
        <v>6135</v>
      </c>
      <c r="H449" s="89">
        <v>6.6</v>
      </c>
      <c r="I449" s="89" t="s">
        <v>159</v>
      </c>
      <c r="J449" s="106">
        <v>1500</v>
      </c>
      <c r="K449" s="106">
        <v>500</v>
      </c>
      <c r="L449" s="106">
        <v>300</v>
      </c>
      <c r="M449" s="106">
        <v>700</v>
      </c>
      <c r="N449" s="89"/>
    </row>
    <row r="450" spans="1:14">
      <c r="A450" s="89">
        <f t="shared" si="6"/>
        <v>449</v>
      </c>
      <c r="B450" s="89" t="s">
        <v>138</v>
      </c>
      <c r="C450" s="89" t="s">
        <v>1063</v>
      </c>
      <c r="D450" s="89" t="s">
        <v>1064</v>
      </c>
      <c r="E450" s="89" t="s">
        <v>129</v>
      </c>
      <c r="F450" s="89" t="s">
        <v>131</v>
      </c>
      <c r="G450" s="129">
        <v>6135</v>
      </c>
      <c r="H450" s="89">
        <v>6.6</v>
      </c>
      <c r="I450" s="89" t="s">
        <v>159</v>
      </c>
      <c r="J450" s="106">
        <v>2700</v>
      </c>
      <c r="K450" s="106">
        <v>900</v>
      </c>
      <c r="L450" s="106">
        <v>700</v>
      </c>
      <c r="M450" s="106">
        <v>1100</v>
      </c>
      <c r="N450" s="89"/>
    </row>
    <row r="451" spans="1:14">
      <c r="A451" s="89">
        <f t="shared" si="6"/>
        <v>450</v>
      </c>
      <c r="B451" s="89" t="s">
        <v>138</v>
      </c>
      <c r="C451" s="89" t="s">
        <v>1065</v>
      </c>
      <c r="D451" s="89" t="s">
        <v>1066</v>
      </c>
      <c r="E451" s="89" t="s">
        <v>129</v>
      </c>
      <c r="F451" s="89" t="s">
        <v>131</v>
      </c>
      <c r="G451" s="129">
        <v>6135</v>
      </c>
      <c r="H451" s="89">
        <v>3.3</v>
      </c>
      <c r="I451" s="89" t="s">
        <v>159</v>
      </c>
      <c r="J451" s="106">
        <v>1500</v>
      </c>
      <c r="K451" s="106">
        <v>500</v>
      </c>
      <c r="L451" s="106">
        <v>400</v>
      </c>
      <c r="M451" s="106">
        <v>600</v>
      </c>
      <c r="N451" s="89"/>
    </row>
    <row r="452" spans="1:14">
      <c r="A452" s="89">
        <f t="shared" ref="A452:A515" si="7">+A451+1</f>
        <v>451</v>
      </c>
      <c r="B452" s="89" t="s">
        <v>138</v>
      </c>
      <c r="C452" s="89" t="s">
        <v>1067</v>
      </c>
      <c r="D452" s="89" t="s">
        <v>1068</v>
      </c>
      <c r="E452" s="89" t="s">
        <v>129</v>
      </c>
      <c r="F452" s="89" t="s">
        <v>131</v>
      </c>
      <c r="G452" s="129">
        <v>6135</v>
      </c>
      <c r="H452" s="89">
        <v>16.5</v>
      </c>
      <c r="I452" s="89" t="s">
        <v>159</v>
      </c>
      <c r="J452" s="106">
        <v>38900</v>
      </c>
      <c r="K452" s="106">
        <v>14200</v>
      </c>
      <c r="L452" s="106">
        <v>10200</v>
      </c>
      <c r="M452" s="106">
        <v>14500</v>
      </c>
      <c r="N452" s="89"/>
    </row>
    <row r="453" spans="1:14">
      <c r="A453" s="89">
        <f t="shared" si="7"/>
        <v>452</v>
      </c>
      <c r="B453" s="89" t="s">
        <v>138</v>
      </c>
      <c r="C453" s="89" t="s">
        <v>1069</v>
      </c>
      <c r="D453" s="89" t="s">
        <v>1070</v>
      </c>
      <c r="E453" s="89" t="s">
        <v>129</v>
      </c>
      <c r="F453" s="89" t="s">
        <v>131</v>
      </c>
      <c r="G453" s="129">
        <v>6127</v>
      </c>
      <c r="H453" s="89">
        <v>3.3</v>
      </c>
      <c r="I453" s="89" t="s">
        <v>159</v>
      </c>
      <c r="J453" s="106">
        <v>2100</v>
      </c>
      <c r="K453" s="106">
        <v>700</v>
      </c>
      <c r="L453" s="106">
        <v>500</v>
      </c>
      <c r="M453" s="106">
        <v>900</v>
      </c>
      <c r="N453" s="89"/>
    </row>
    <row r="454" spans="1:14">
      <c r="A454" s="89">
        <f t="shared" si="7"/>
        <v>453</v>
      </c>
      <c r="B454" s="89" t="s">
        <v>138</v>
      </c>
      <c r="C454" s="89" t="s">
        <v>1071</v>
      </c>
      <c r="D454" s="89" t="s">
        <v>1072</v>
      </c>
      <c r="E454" s="89" t="s">
        <v>129</v>
      </c>
      <c r="F454" s="89" t="s">
        <v>131</v>
      </c>
      <c r="G454" s="129">
        <v>6100</v>
      </c>
      <c r="H454" s="89">
        <v>3.3</v>
      </c>
      <c r="I454" s="89" t="s">
        <v>159</v>
      </c>
      <c r="J454" s="106">
        <v>2000</v>
      </c>
      <c r="K454" s="106">
        <v>600</v>
      </c>
      <c r="L454" s="106">
        <v>500</v>
      </c>
      <c r="M454" s="106">
        <v>900</v>
      </c>
      <c r="N454" s="89"/>
    </row>
    <row r="455" spans="1:14">
      <c r="A455" s="89">
        <f t="shared" si="7"/>
        <v>454</v>
      </c>
      <c r="B455" s="89" t="s">
        <v>138</v>
      </c>
      <c r="C455" s="89" t="s">
        <v>1073</v>
      </c>
      <c r="D455" s="89" t="s">
        <v>1074</v>
      </c>
      <c r="E455" s="89" t="s">
        <v>129</v>
      </c>
      <c r="F455" s="89" t="s">
        <v>131</v>
      </c>
      <c r="G455" s="129">
        <v>6100</v>
      </c>
      <c r="H455" s="89">
        <v>3.3</v>
      </c>
      <c r="I455" s="89" t="s">
        <v>159</v>
      </c>
      <c r="J455" s="106">
        <v>700</v>
      </c>
      <c r="K455" s="106">
        <v>200</v>
      </c>
      <c r="L455" s="106">
        <v>200</v>
      </c>
      <c r="M455" s="106">
        <v>300</v>
      </c>
      <c r="N455" s="89"/>
    </row>
    <row r="456" spans="1:14">
      <c r="A456" s="89">
        <f t="shared" si="7"/>
        <v>455</v>
      </c>
      <c r="B456" s="89" t="s">
        <v>138</v>
      </c>
      <c r="C456" s="89" t="s">
        <v>1075</v>
      </c>
      <c r="D456" s="89" t="s">
        <v>1076</v>
      </c>
      <c r="E456" s="89" t="s">
        <v>129</v>
      </c>
      <c r="F456" s="89" t="s">
        <v>131</v>
      </c>
      <c r="G456" s="129">
        <v>6134</v>
      </c>
      <c r="H456" s="89">
        <v>27.5</v>
      </c>
      <c r="I456" s="89" t="s">
        <v>159</v>
      </c>
      <c r="J456" s="106">
        <v>23100</v>
      </c>
      <c r="K456" s="106">
        <v>8200</v>
      </c>
      <c r="L456" s="106">
        <v>5900</v>
      </c>
      <c r="M456" s="106">
        <v>9000</v>
      </c>
      <c r="N456" s="89"/>
    </row>
    <row r="457" spans="1:14">
      <c r="A457" s="89">
        <f t="shared" si="7"/>
        <v>456</v>
      </c>
      <c r="B457" s="89" t="s">
        <v>138</v>
      </c>
      <c r="C457" s="89" t="s">
        <v>1077</v>
      </c>
      <c r="D457" s="89" t="s">
        <v>1078</v>
      </c>
      <c r="E457" s="89" t="s">
        <v>129</v>
      </c>
      <c r="F457" s="89" t="s">
        <v>131</v>
      </c>
      <c r="G457" s="129">
        <v>6134</v>
      </c>
      <c r="H457" s="89">
        <v>1.7</v>
      </c>
      <c r="I457" s="89" t="s">
        <v>159</v>
      </c>
      <c r="J457" s="106">
        <v>300</v>
      </c>
      <c r="K457" s="106">
        <v>100</v>
      </c>
      <c r="L457" s="106">
        <v>100</v>
      </c>
      <c r="M457" s="106">
        <v>100</v>
      </c>
      <c r="N457" s="89"/>
    </row>
    <row r="458" spans="1:14">
      <c r="A458" s="89">
        <f t="shared" si="7"/>
        <v>457</v>
      </c>
      <c r="B458" s="89" t="s">
        <v>138</v>
      </c>
      <c r="C458" s="89" t="s">
        <v>1079</v>
      </c>
      <c r="D458" s="89" t="s">
        <v>1080</v>
      </c>
      <c r="E458" s="89" t="s">
        <v>129</v>
      </c>
      <c r="F458" s="89" t="s">
        <v>131</v>
      </c>
      <c r="G458" s="129">
        <v>6134</v>
      </c>
      <c r="H458" s="89">
        <v>11</v>
      </c>
      <c r="I458" s="89" t="s">
        <v>159</v>
      </c>
      <c r="J458" s="106">
        <v>1600</v>
      </c>
      <c r="K458" s="106">
        <v>800</v>
      </c>
      <c r="L458" s="106">
        <v>300</v>
      </c>
      <c r="M458" s="106">
        <v>500</v>
      </c>
      <c r="N458" s="89"/>
    </row>
    <row r="459" spans="1:14">
      <c r="A459" s="89">
        <f t="shared" si="7"/>
        <v>458</v>
      </c>
      <c r="B459" s="89" t="s">
        <v>138</v>
      </c>
      <c r="C459" s="89" t="s">
        <v>1081</v>
      </c>
      <c r="D459" s="89" t="s">
        <v>1082</v>
      </c>
      <c r="E459" s="89" t="s">
        <v>276</v>
      </c>
      <c r="F459" s="89" t="s">
        <v>131</v>
      </c>
      <c r="G459" s="129">
        <v>6066</v>
      </c>
      <c r="H459" s="89">
        <v>1.7</v>
      </c>
      <c r="I459" s="89" t="s">
        <v>159</v>
      </c>
      <c r="J459" s="106">
        <v>500</v>
      </c>
      <c r="K459" s="106">
        <v>200</v>
      </c>
      <c r="L459" s="106">
        <v>100</v>
      </c>
      <c r="M459" s="106">
        <v>200</v>
      </c>
      <c r="N459" s="89"/>
    </row>
    <row r="460" spans="1:14">
      <c r="A460" s="89">
        <f t="shared" si="7"/>
        <v>459</v>
      </c>
      <c r="B460" s="89" t="s">
        <v>138</v>
      </c>
      <c r="C460" s="89" t="s">
        <v>1083</v>
      </c>
      <c r="D460" s="89" t="s">
        <v>1084</v>
      </c>
      <c r="E460" s="89" t="s">
        <v>276</v>
      </c>
      <c r="F460" s="89" t="s">
        <v>131</v>
      </c>
      <c r="G460" s="129">
        <v>6066</v>
      </c>
      <c r="H460" s="89">
        <v>3.3</v>
      </c>
      <c r="I460" s="89" t="s">
        <v>159</v>
      </c>
      <c r="J460" s="106">
        <v>2600</v>
      </c>
      <c r="K460" s="106">
        <v>800</v>
      </c>
      <c r="L460" s="106">
        <v>700</v>
      </c>
      <c r="M460" s="106">
        <v>1100</v>
      </c>
      <c r="N460" s="89"/>
    </row>
    <row r="461" spans="1:14">
      <c r="A461" s="89">
        <f t="shared" si="7"/>
        <v>460</v>
      </c>
      <c r="B461" s="89" t="s">
        <v>138</v>
      </c>
      <c r="C461" s="89" t="s">
        <v>1085</v>
      </c>
      <c r="D461" s="89" t="s">
        <v>1086</v>
      </c>
      <c r="E461" s="89" t="s">
        <v>276</v>
      </c>
      <c r="F461" s="89" t="s">
        <v>131</v>
      </c>
      <c r="G461" s="129">
        <v>6066</v>
      </c>
      <c r="H461" s="89">
        <v>25</v>
      </c>
      <c r="I461" s="89" t="s">
        <v>159</v>
      </c>
      <c r="J461" s="106">
        <v>24900</v>
      </c>
      <c r="K461" s="106">
        <v>7700</v>
      </c>
      <c r="L461" s="106">
        <v>5600</v>
      </c>
      <c r="M461" s="106">
        <v>11600</v>
      </c>
      <c r="N461" s="89"/>
    </row>
    <row r="462" spans="1:14">
      <c r="A462" s="89">
        <f t="shared" si="7"/>
        <v>461</v>
      </c>
      <c r="B462" s="89" t="s">
        <v>138</v>
      </c>
      <c r="C462" s="89" t="s">
        <v>1087</v>
      </c>
      <c r="D462" s="89" t="s">
        <v>1088</v>
      </c>
      <c r="E462" s="89" t="s">
        <v>276</v>
      </c>
      <c r="F462" s="89" t="s">
        <v>131</v>
      </c>
      <c r="G462" s="129">
        <v>6066</v>
      </c>
      <c r="H462" s="89">
        <v>6.6</v>
      </c>
      <c r="I462" s="89" t="s">
        <v>159</v>
      </c>
      <c r="J462" s="106">
        <v>4500</v>
      </c>
      <c r="K462" s="106">
        <v>1600</v>
      </c>
      <c r="L462" s="106">
        <v>1000</v>
      </c>
      <c r="M462" s="106">
        <v>1900</v>
      </c>
      <c r="N462" s="89"/>
    </row>
    <row r="463" spans="1:14">
      <c r="A463" s="89">
        <f t="shared" si="7"/>
        <v>462</v>
      </c>
      <c r="B463" s="89" t="s">
        <v>138</v>
      </c>
      <c r="C463" s="89" t="s">
        <v>1089</v>
      </c>
      <c r="D463" s="89" t="s">
        <v>1090</v>
      </c>
      <c r="E463" s="89" t="s">
        <v>276</v>
      </c>
      <c r="F463" s="89" t="s">
        <v>131</v>
      </c>
      <c r="G463" s="129">
        <v>6066</v>
      </c>
      <c r="H463" s="89">
        <v>11</v>
      </c>
      <c r="I463" s="89" t="s">
        <v>159</v>
      </c>
      <c r="J463" s="106">
        <v>2100</v>
      </c>
      <c r="K463" s="106">
        <v>700</v>
      </c>
      <c r="L463" s="106">
        <v>500</v>
      </c>
      <c r="M463" s="106">
        <v>900</v>
      </c>
      <c r="N463" s="89"/>
    </row>
    <row r="464" spans="1:14">
      <c r="A464" s="89">
        <f t="shared" si="7"/>
        <v>463</v>
      </c>
      <c r="B464" s="89" t="s">
        <v>138</v>
      </c>
      <c r="C464" s="89" t="s">
        <v>1091</v>
      </c>
      <c r="D464" s="89" t="s">
        <v>1092</v>
      </c>
      <c r="E464" s="89" t="s">
        <v>276</v>
      </c>
      <c r="F464" s="89" t="s">
        <v>131</v>
      </c>
      <c r="G464" s="129">
        <v>6066</v>
      </c>
      <c r="H464" s="89">
        <v>6.6</v>
      </c>
      <c r="I464" s="89" t="s">
        <v>159</v>
      </c>
      <c r="J464" s="106">
        <v>300</v>
      </c>
      <c r="K464" s="106">
        <v>100</v>
      </c>
      <c r="L464" s="106">
        <v>100</v>
      </c>
      <c r="M464" s="106">
        <v>100</v>
      </c>
      <c r="N464" s="89"/>
    </row>
    <row r="465" spans="1:14">
      <c r="A465" s="89">
        <f t="shared" si="7"/>
        <v>464</v>
      </c>
      <c r="B465" s="89" t="s">
        <v>138</v>
      </c>
      <c r="C465" s="89" t="s">
        <v>1093</v>
      </c>
      <c r="D465" s="89" t="s">
        <v>1094</v>
      </c>
      <c r="E465" s="89" t="s">
        <v>276</v>
      </c>
      <c r="F465" s="89" t="s">
        <v>131</v>
      </c>
      <c r="G465" s="129">
        <v>6066</v>
      </c>
      <c r="H465" s="89">
        <v>20</v>
      </c>
      <c r="I465" s="89" t="s">
        <v>159</v>
      </c>
      <c r="J465" s="106">
        <v>49300</v>
      </c>
      <c r="K465" s="106">
        <v>15600</v>
      </c>
      <c r="L465" s="106">
        <v>11600</v>
      </c>
      <c r="M465" s="106">
        <v>22100</v>
      </c>
      <c r="N465" s="89"/>
    </row>
    <row r="466" spans="1:14">
      <c r="A466" s="89">
        <f t="shared" si="7"/>
        <v>465</v>
      </c>
      <c r="B466" s="89" t="s">
        <v>138</v>
      </c>
      <c r="C466" s="89" t="s">
        <v>1095</v>
      </c>
      <c r="D466" s="89" t="s">
        <v>1096</v>
      </c>
      <c r="E466" s="89" t="s">
        <v>276</v>
      </c>
      <c r="F466" s="89" t="s">
        <v>131</v>
      </c>
      <c r="G466" s="129">
        <v>6066</v>
      </c>
      <c r="H466" s="89">
        <v>6.6</v>
      </c>
      <c r="I466" s="89" t="s">
        <v>159</v>
      </c>
      <c r="J466" s="106">
        <v>800</v>
      </c>
      <c r="K466" s="106">
        <v>200</v>
      </c>
      <c r="L466" s="106">
        <v>200</v>
      </c>
      <c r="M466" s="106">
        <v>400</v>
      </c>
      <c r="N466" s="89"/>
    </row>
    <row r="467" spans="1:14">
      <c r="A467" s="89">
        <f t="shared" si="7"/>
        <v>466</v>
      </c>
      <c r="B467" s="89" t="s">
        <v>138</v>
      </c>
      <c r="C467" s="89" t="s">
        <v>1097</v>
      </c>
      <c r="D467" s="89" t="s">
        <v>1098</v>
      </c>
      <c r="E467" s="89" t="s">
        <v>276</v>
      </c>
      <c r="F467" s="89" t="s">
        <v>131</v>
      </c>
      <c r="G467" s="129">
        <v>6066</v>
      </c>
      <c r="H467" s="89">
        <v>11</v>
      </c>
      <c r="I467" s="89" t="s">
        <v>159</v>
      </c>
      <c r="J467" s="106">
        <v>31400</v>
      </c>
      <c r="K467" s="106">
        <v>9900</v>
      </c>
      <c r="L467" s="106">
        <v>7400</v>
      </c>
      <c r="M467" s="106">
        <v>14100</v>
      </c>
      <c r="N467" s="89"/>
    </row>
    <row r="468" spans="1:14">
      <c r="A468" s="89">
        <f t="shared" si="7"/>
        <v>467</v>
      </c>
      <c r="B468" s="89" t="s">
        <v>138</v>
      </c>
      <c r="C468" s="89" t="s">
        <v>1099</v>
      </c>
      <c r="D468" s="89" t="s">
        <v>1100</v>
      </c>
      <c r="E468" s="89" t="s">
        <v>276</v>
      </c>
      <c r="F468" s="89" t="s">
        <v>131</v>
      </c>
      <c r="G468" s="129">
        <v>6066</v>
      </c>
      <c r="H468" s="89">
        <v>16.5</v>
      </c>
      <c r="I468" s="89" t="s">
        <v>159</v>
      </c>
      <c r="J468" s="106">
        <v>28900</v>
      </c>
      <c r="K468" s="106">
        <v>9700</v>
      </c>
      <c r="L468" s="106">
        <v>7400</v>
      </c>
      <c r="M468" s="106">
        <v>11800</v>
      </c>
      <c r="N468" s="89"/>
    </row>
    <row r="469" spans="1:14">
      <c r="A469" s="89">
        <f t="shared" si="7"/>
        <v>468</v>
      </c>
      <c r="B469" s="89" t="s">
        <v>138</v>
      </c>
      <c r="C469" s="89" t="s">
        <v>1101</v>
      </c>
      <c r="D469" s="89" t="s">
        <v>1102</v>
      </c>
      <c r="E469" s="89" t="s">
        <v>276</v>
      </c>
      <c r="F469" s="89" t="s">
        <v>131</v>
      </c>
      <c r="G469" s="129">
        <v>6066</v>
      </c>
      <c r="H469" s="89">
        <v>6.6</v>
      </c>
      <c r="I469" s="89" t="s">
        <v>159</v>
      </c>
      <c r="J469" s="106">
        <v>7800</v>
      </c>
      <c r="K469" s="106">
        <v>2500</v>
      </c>
      <c r="L469" s="106">
        <v>1800</v>
      </c>
      <c r="M469" s="106">
        <v>3500</v>
      </c>
      <c r="N469" s="89"/>
    </row>
    <row r="470" spans="1:14">
      <c r="A470" s="89">
        <f t="shared" si="7"/>
        <v>469</v>
      </c>
      <c r="B470" s="89" t="s">
        <v>138</v>
      </c>
      <c r="C470" s="89" t="s">
        <v>1103</v>
      </c>
      <c r="D470" s="89" t="s">
        <v>1104</v>
      </c>
      <c r="E470" s="89" t="s">
        <v>276</v>
      </c>
      <c r="F470" s="89" t="s">
        <v>131</v>
      </c>
      <c r="G470" s="129">
        <v>6066</v>
      </c>
      <c r="H470" s="89">
        <v>16.5</v>
      </c>
      <c r="I470" s="89" t="s">
        <v>159</v>
      </c>
      <c r="J470" s="106">
        <v>34000</v>
      </c>
      <c r="K470" s="106">
        <v>11800</v>
      </c>
      <c r="L470" s="106">
        <v>9400</v>
      </c>
      <c r="M470" s="106">
        <v>12800</v>
      </c>
      <c r="N470" s="89"/>
    </row>
    <row r="471" spans="1:14">
      <c r="A471" s="89">
        <f t="shared" si="7"/>
        <v>470</v>
      </c>
      <c r="B471" s="89" t="s">
        <v>138</v>
      </c>
      <c r="C471" s="89" t="s">
        <v>1105</v>
      </c>
      <c r="D471" s="89" t="s">
        <v>1106</v>
      </c>
      <c r="E471" s="89" t="s">
        <v>276</v>
      </c>
      <c r="F471" s="89" t="s">
        <v>131</v>
      </c>
      <c r="G471" s="129">
        <v>6066</v>
      </c>
      <c r="H471" s="89">
        <v>6.6</v>
      </c>
      <c r="I471" s="89" t="s">
        <v>159</v>
      </c>
      <c r="J471" s="106">
        <v>4900</v>
      </c>
      <c r="K471" s="106">
        <v>1600</v>
      </c>
      <c r="L471" s="106">
        <v>1200</v>
      </c>
      <c r="M471" s="106">
        <v>2100</v>
      </c>
      <c r="N471" s="89"/>
    </row>
    <row r="472" spans="1:14">
      <c r="A472" s="89">
        <f t="shared" si="7"/>
        <v>471</v>
      </c>
      <c r="B472" s="89" t="s">
        <v>138</v>
      </c>
      <c r="C472" s="89" t="s">
        <v>1107</v>
      </c>
      <c r="D472" s="89" t="s">
        <v>1108</v>
      </c>
      <c r="E472" s="89" t="s">
        <v>276</v>
      </c>
      <c r="F472" s="89" t="s">
        <v>131</v>
      </c>
      <c r="G472" s="129">
        <v>6066</v>
      </c>
      <c r="H472" s="89">
        <v>16.5</v>
      </c>
      <c r="I472" s="89" t="s">
        <v>159</v>
      </c>
      <c r="J472" s="106">
        <v>5400</v>
      </c>
      <c r="K472" s="106">
        <v>1900</v>
      </c>
      <c r="L472" s="106">
        <v>1300</v>
      </c>
      <c r="M472" s="106">
        <v>2200</v>
      </c>
      <c r="N472" s="89"/>
    </row>
    <row r="473" spans="1:14">
      <c r="A473" s="89">
        <f t="shared" si="7"/>
        <v>472</v>
      </c>
      <c r="B473" s="89" t="s">
        <v>138</v>
      </c>
      <c r="C473" s="89" t="s">
        <v>1109</v>
      </c>
      <c r="D473" s="89" t="s">
        <v>1110</v>
      </c>
      <c r="E473" s="89" t="s">
        <v>276</v>
      </c>
      <c r="F473" s="89" t="s">
        <v>131</v>
      </c>
      <c r="G473" s="129">
        <v>6066</v>
      </c>
      <c r="H473" s="89">
        <v>30</v>
      </c>
      <c r="I473" s="89" t="s">
        <v>159</v>
      </c>
      <c r="J473" s="106">
        <v>105700</v>
      </c>
      <c r="K473" s="106">
        <v>33400</v>
      </c>
      <c r="L473" s="106">
        <v>24600</v>
      </c>
      <c r="M473" s="106">
        <v>47700</v>
      </c>
      <c r="N473" s="89"/>
    </row>
    <row r="474" spans="1:14">
      <c r="A474" s="89">
        <f t="shared" si="7"/>
        <v>473</v>
      </c>
      <c r="B474" s="89" t="s">
        <v>138</v>
      </c>
      <c r="C474" s="89" t="s">
        <v>1111</v>
      </c>
      <c r="D474" s="89" t="s">
        <v>1112</v>
      </c>
      <c r="E474" s="89" t="s">
        <v>276</v>
      </c>
      <c r="F474" s="89" t="s">
        <v>131</v>
      </c>
      <c r="G474" s="129">
        <v>6066</v>
      </c>
      <c r="H474" s="89">
        <v>1.7</v>
      </c>
      <c r="I474" s="89" t="s">
        <v>159</v>
      </c>
      <c r="J474" s="106">
        <v>600</v>
      </c>
      <c r="K474" s="106">
        <v>200</v>
      </c>
      <c r="L474" s="106">
        <v>100</v>
      </c>
      <c r="M474" s="106">
        <v>300</v>
      </c>
      <c r="N474" s="89"/>
    </row>
    <row r="475" spans="1:14">
      <c r="A475" s="89">
        <f t="shared" si="7"/>
        <v>474</v>
      </c>
      <c r="B475" s="89" t="s">
        <v>138</v>
      </c>
      <c r="C475" s="89" t="s">
        <v>1113</v>
      </c>
      <c r="D475" s="89" t="s">
        <v>275</v>
      </c>
      <c r="E475" s="89" t="s">
        <v>276</v>
      </c>
      <c r="F475" s="89" t="s">
        <v>131</v>
      </c>
      <c r="G475" s="129">
        <v>6066</v>
      </c>
      <c r="H475" s="89">
        <v>3.3</v>
      </c>
      <c r="I475" s="89" t="s">
        <v>159</v>
      </c>
      <c r="J475" s="106">
        <v>500</v>
      </c>
      <c r="K475" s="106">
        <v>200</v>
      </c>
      <c r="L475" s="106">
        <v>100</v>
      </c>
      <c r="M475" s="106">
        <v>200</v>
      </c>
      <c r="N475" s="89"/>
    </row>
    <row r="476" spans="1:14">
      <c r="A476" s="89">
        <f t="shared" si="7"/>
        <v>475</v>
      </c>
      <c r="B476" s="89" t="s">
        <v>138</v>
      </c>
      <c r="C476" s="89" t="s">
        <v>1114</v>
      </c>
      <c r="D476" s="89" t="s">
        <v>1115</v>
      </c>
      <c r="E476" s="89" t="s">
        <v>276</v>
      </c>
      <c r="F476" s="89" t="s">
        <v>131</v>
      </c>
      <c r="G476" s="129">
        <v>6066</v>
      </c>
      <c r="H476" s="89">
        <v>25</v>
      </c>
      <c r="I476" s="89" t="s">
        <v>159</v>
      </c>
      <c r="J476" s="106">
        <v>7900</v>
      </c>
      <c r="K476" s="106">
        <v>2800</v>
      </c>
      <c r="L476" s="106">
        <v>2100</v>
      </c>
      <c r="M476" s="106">
        <v>3000</v>
      </c>
      <c r="N476" s="89"/>
    </row>
    <row r="477" spans="1:14">
      <c r="A477" s="89">
        <f t="shared" si="7"/>
        <v>476</v>
      </c>
      <c r="B477" s="89" t="s">
        <v>138</v>
      </c>
      <c r="C477" s="89" t="s">
        <v>1116</v>
      </c>
      <c r="D477" s="89" t="s">
        <v>1117</v>
      </c>
      <c r="E477" s="89" t="s">
        <v>276</v>
      </c>
      <c r="F477" s="89" t="s">
        <v>131</v>
      </c>
      <c r="G477" s="129">
        <v>6066</v>
      </c>
      <c r="H477" s="89">
        <v>6.6</v>
      </c>
      <c r="I477" s="89" t="s">
        <v>159</v>
      </c>
      <c r="J477" s="106">
        <v>3000</v>
      </c>
      <c r="K477" s="106">
        <v>1000</v>
      </c>
      <c r="L477" s="106">
        <v>900</v>
      </c>
      <c r="M477" s="106">
        <v>1100</v>
      </c>
      <c r="N477" s="89"/>
    </row>
    <row r="478" spans="1:14">
      <c r="A478" s="89">
        <f t="shared" si="7"/>
        <v>477</v>
      </c>
      <c r="B478" s="89" t="s">
        <v>138</v>
      </c>
      <c r="C478" s="89" t="s">
        <v>1118</v>
      </c>
      <c r="D478" s="89" t="s">
        <v>1117</v>
      </c>
      <c r="E478" s="89" t="s">
        <v>276</v>
      </c>
      <c r="F478" s="89" t="s">
        <v>131</v>
      </c>
      <c r="G478" s="129">
        <v>6066</v>
      </c>
      <c r="H478" s="89">
        <v>11</v>
      </c>
      <c r="I478" s="89" t="s">
        <v>159</v>
      </c>
      <c r="J478" s="106">
        <v>2000</v>
      </c>
      <c r="K478" s="106">
        <v>800</v>
      </c>
      <c r="L478" s="106">
        <v>500</v>
      </c>
      <c r="M478" s="106">
        <v>700</v>
      </c>
      <c r="N478" s="89"/>
    </row>
    <row r="479" spans="1:14">
      <c r="A479" s="89">
        <f t="shared" si="7"/>
        <v>478</v>
      </c>
      <c r="B479" s="89" t="s">
        <v>138</v>
      </c>
      <c r="C479" s="89" t="s">
        <v>1119</v>
      </c>
      <c r="D479" s="89" t="s">
        <v>1120</v>
      </c>
      <c r="E479" s="89" t="s">
        <v>388</v>
      </c>
      <c r="F479" s="89" t="s">
        <v>131</v>
      </c>
      <c r="G479" s="129">
        <v>6026</v>
      </c>
      <c r="H479" s="89">
        <v>3.3</v>
      </c>
      <c r="I479" s="89" t="s">
        <v>159</v>
      </c>
      <c r="J479" s="106">
        <v>300</v>
      </c>
      <c r="K479" s="106">
        <v>100</v>
      </c>
      <c r="L479" s="106">
        <v>100</v>
      </c>
      <c r="M479" s="106">
        <v>100</v>
      </c>
      <c r="N479" s="89"/>
    </row>
    <row r="480" spans="1:14">
      <c r="A480" s="89">
        <f t="shared" si="7"/>
        <v>479</v>
      </c>
      <c r="B480" s="89" t="s">
        <v>138</v>
      </c>
      <c r="C480" s="89" t="s">
        <v>1121</v>
      </c>
      <c r="D480" s="89" t="s">
        <v>1120</v>
      </c>
      <c r="E480" s="89" t="s">
        <v>388</v>
      </c>
      <c r="F480" s="89" t="s">
        <v>131</v>
      </c>
      <c r="G480" s="129">
        <v>6026</v>
      </c>
      <c r="H480" s="89">
        <v>11</v>
      </c>
      <c r="I480" s="89" t="s">
        <v>159</v>
      </c>
      <c r="J480" s="106">
        <v>16200</v>
      </c>
      <c r="K480" s="106">
        <v>5600</v>
      </c>
      <c r="L480" s="106">
        <v>3700</v>
      </c>
      <c r="M480" s="106">
        <v>6900</v>
      </c>
      <c r="N480" s="89"/>
    </row>
    <row r="481" spans="1:14">
      <c r="A481" s="89">
        <f t="shared" si="7"/>
        <v>480</v>
      </c>
      <c r="B481" s="89" t="s">
        <v>138</v>
      </c>
      <c r="C481" s="89" t="s">
        <v>1122</v>
      </c>
      <c r="D481" s="89" t="s">
        <v>1123</v>
      </c>
      <c r="E481" s="89" t="s">
        <v>388</v>
      </c>
      <c r="F481" s="89" t="s">
        <v>131</v>
      </c>
      <c r="G481" s="129">
        <v>6026</v>
      </c>
      <c r="H481" s="89">
        <v>6.6</v>
      </c>
      <c r="I481" s="89" t="s">
        <v>159</v>
      </c>
      <c r="J481" s="106">
        <v>300</v>
      </c>
      <c r="K481" s="106">
        <v>100</v>
      </c>
      <c r="L481" s="106">
        <v>100</v>
      </c>
      <c r="M481" s="106">
        <v>100</v>
      </c>
      <c r="N481" s="89"/>
    </row>
    <row r="482" spans="1:14">
      <c r="A482" s="89">
        <f t="shared" si="7"/>
        <v>481</v>
      </c>
      <c r="B482" s="89" t="s">
        <v>138</v>
      </c>
      <c r="C482" s="89" t="s">
        <v>1124</v>
      </c>
      <c r="D482" s="89" t="s">
        <v>1125</v>
      </c>
      <c r="E482" s="89" t="s">
        <v>388</v>
      </c>
      <c r="F482" s="89" t="s">
        <v>131</v>
      </c>
      <c r="G482" s="129">
        <v>6026</v>
      </c>
      <c r="H482" s="89">
        <v>11</v>
      </c>
      <c r="I482" s="89" t="s">
        <v>159</v>
      </c>
      <c r="J482" s="106">
        <v>15700</v>
      </c>
      <c r="K482" s="106">
        <v>5900</v>
      </c>
      <c r="L482" s="106">
        <v>4800</v>
      </c>
      <c r="M482" s="106">
        <v>5000</v>
      </c>
      <c r="N482" s="89"/>
    </row>
    <row r="483" spans="1:14">
      <c r="A483" s="89">
        <f t="shared" si="7"/>
        <v>482</v>
      </c>
      <c r="B483" s="89" t="s">
        <v>138</v>
      </c>
      <c r="C483" s="89" t="s">
        <v>1126</v>
      </c>
      <c r="D483" s="89" t="s">
        <v>1127</v>
      </c>
      <c r="E483" s="89" t="s">
        <v>388</v>
      </c>
      <c r="F483" s="89" t="s">
        <v>131</v>
      </c>
      <c r="G483" s="129">
        <v>6026</v>
      </c>
      <c r="H483" s="89">
        <v>1.7</v>
      </c>
      <c r="I483" s="89" t="s">
        <v>159</v>
      </c>
      <c r="J483" s="106">
        <v>300</v>
      </c>
      <c r="K483" s="106">
        <v>100</v>
      </c>
      <c r="L483" s="106">
        <v>100</v>
      </c>
      <c r="M483" s="106">
        <v>100</v>
      </c>
      <c r="N483" s="89"/>
    </row>
    <row r="484" spans="1:14">
      <c r="A484" s="89">
        <f t="shared" si="7"/>
        <v>483</v>
      </c>
      <c r="B484" s="89" t="s">
        <v>138</v>
      </c>
      <c r="C484" s="89" t="s">
        <v>1128</v>
      </c>
      <c r="D484" s="89" t="s">
        <v>1129</v>
      </c>
      <c r="E484" s="89" t="s">
        <v>388</v>
      </c>
      <c r="F484" s="89" t="s">
        <v>131</v>
      </c>
      <c r="G484" s="129">
        <v>6026</v>
      </c>
      <c r="H484" s="89">
        <v>25</v>
      </c>
      <c r="I484" s="89" t="s">
        <v>159</v>
      </c>
      <c r="J484" s="106">
        <v>59400</v>
      </c>
      <c r="K484" s="106">
        <v>20200</v>
      </c>
      <c r="L484" s="106">
        <v>14700</v>
      </c>
      <c r="M484" s="106">
        <v>24500</v>
      </c>
      <c r="N484" s="89"/>
    </row>
    <row r="485" spans="1:14">
      <c r="A485" s="89">
        <f t="shared" si="7"/>
        <v>484</v>
      </c>
      <c r="B485" s="89" t="s">
        <v>138</v>
      </c>
      <c r="C485" s="89" t="s">
        <v>1130</v>
      </c>
      <c r="D485" s="89" t="s">
        <v>1131</v>
      </c>
      <c r="E485" s="89" t="s">
        <v>388</v>
      </c>
      <c r="F485" s="89" t="s">
        <v>131</v>
      </c>
      <c r="G485" s="129">
        <v>6026</v>
      </c>
      <c r="H485" s="89">
        <v>22</v>
      </c>
      <c r="I485" s="89" t="s">
        <v>159</v>
      </c>
      <c r="J485" s="106">
        <v>131600</v>
      </c>
      <c r="K485" s="106">
        <v>41800</v>
      </c>
      <c r="L485" s="106">
        <v>30800</v>
      </c>
      <c r="M485" s="106">
        <v>59000</v>
      </c>
      <c r="N485" s="89"/>
    </row>
    <row r="486" spans="1:14">
      <c r="A486" s="89">
        <f t="shared" si="7"/>
        <v>485</v>
      </c>
      <c r="B486" s="89" t="s">
        <v>138</v>
      </c>
      <c r="C486" s="89" t="s">
        <v>1132</v>
      </c>
      <c r="D486" s="89" t="s">
        <v>1133</v>
      </c>
      <c r="E486" s="89" t="s">
        <v>388</v>
      </c>
      <c r="F486" s="89" t="s">
        <v>131</v>
      </c>
      <c r="G486" s="129">
        <v>6026</v>
      </c>
      <c r="H486" s="89">
        <v>6.6</v>
      </c>
      <c r="I486" s="89" t="s">
        <v>159</v>
      </c>
      <c r="J486" s="106">
        <v>3000</v>
      </c>
      <c r="K486" s="106">
        <v>1100</v>
      </c>
      <c r="L486" s="106">
        <v>800</v>
      </c>
      <c r="M486" s="106">
        <v>1100</v>
      </c>
      <c r="N486" s="89"/>
    </row>
    <row r="487" spans="1:14">
      <c r="A487" s="89">
        <f t="shared" si="7"/>
        <v>486</v>
      </c>
      <c r="B487" s="89" t="s">
        <v>138</v>
      </c>
      <c r="C487" s="89" t="s">
        <v>1134</v>
      </c>
      <c r="D487" s="89" t="s">
        <v>1135</v>
      </c>
      <c r="E487" s="89" t="s">
        <v>388</v>
      </c>
      <c r="F487" s="89" t="s">
        <v>131</v>
      </c>
      <c r="G487" s="129">
        <v>6026</v>
      </c>
      <c r="H487" s="89">
        <v>6.6</v>
      </c>
      <c r="I487" s="89" t="s">
        <v>159</v>
      </c>
      <c r="J487" s="106">
        <v>1900</v>
      </c>
      <c r="K487" s="106">
        <v>700</v>
      </c>
      <c r="L487" s="106">
        <v>600</v>
      </c>
      <c r="M487" s="106">
        <v>600</v>
      </c>
      <c r="N487" s="89"/>
    </row>
    <row r="488" spans="1:14">
      <c r="A488" s="89">
        <f t="shared" si="7"/>
        <v>487</v>
      </c>
      <c r="B488" s="89" t="s">
        <v>138</v>
      </c>
      <c r="C488" s="89" t="s">
        <v>1136</v>
      </c>
      <c r="D488" s="89" t="s">
        <v>1137</v>
      </c>
      <c r="E488" s="89" t="s">
        <v>388</v>
      </c>
      <c r="F488" s="89" t="s">
        <v>131</v>
      </c>
      <c r="G488" s="129">
        <v>6026</v>
      </c>
      <c r="H488" s="89">
        <v>6.6</v>
      </c>
      <c r="I488" s="89" t="s">
        <v>159</v>
      </c>
      <c r="J488" s="106">
        <v>900</v>
      </c>
      <c r="K488" s="106">
        <v>300</v>
      </c>
      <c r="L488" s="106">
        <v>300</v>
      </c>
      <c r="M488" s="106">
        <v>300</v>
      </c>
      <c r="N488" s="89"/>
    </row>
    <row r="489" spans="1:14">
      <c r="A489" s="89">
        <f t="shared" si="7"/>
        <v>488</v>
      </c>
      <c r="B489" s="89" t="s">
        <v>138</v>
      </c>
      <c r="C489" s="89" t="s">
        <v>1138</v>
      </c>
      <c r="D489" s="89" t="s">
        <v>1139</v>
      </c>
      <c r="E489" s="89" t="s">
        <v>279</v>
      </c>
      <c r="F489" s="89" t="s">
        <v>131</v>
      </c>
      <c r="G489" s="129">
        <v>6016</v>
      </c>
      <c r="H489" s="89">
        <v>6.6</v>
      </c>
      <c r="I489" s="89" t="s">
        <v>159</v>
      </c>
      <c r="J489" s="106">
        <v>400</v>
      </c>
      <c r="K489" s="106">
        <v>100</v>
      </c>
      <c r="L489" s="106">
        <v>100</v>
      </c>
      <c r="M489" s="106">
        <v>200</v>
      </c>
      <c r="N489" s="89"/>
    </row>
    <row r="490" spans="1:14">
      <c r="A490" s="89">
        <f t="shared" si="7"/>
        <v>489</v>
      </c>
      <c r="B490" s="89" t="s">
        <v>138</v>
      </c>
      <c r="C490" s="89" t="s">
        <v>1140</v>
      </c>
      <c r="D490" s="89" t="s">
        <v>1141</v>
      </c>
      <c r="E490" s="89" t="s">
        <v>279</v>
      </c>
      <c r="F490" s="89" t="s">
        <v>131</v>
      </c>
      <c r="G490" s="129">
        <v>6016</v>
      </c>
      <c r="H490" s="89">
        <v>6.6</v>
      </c>
      <c r="I490" s="89" t="s">
        <v>159</v>
      </c>
      <c r="J490" s="106">
        <v>5600</v>
      </c>
      <c r="K490" s="106">
        <v>1800</v>
      </c>
      <c r="L490" s="106">
        <v>1300</v>
      </c>
      <c r="M490" s="106">
        <v>2500</v>
      </c>
      <c r="N490" s="89"/>
    </row>
    <row r="491" spans="1:14">
      <c r="A491" s="89">
        <f t="shared" si="7"/>
        <v>490</v>
      </c>
      <c r="B491" s="89" t="s">
        <v>138</v>
      </c>
      <c r="C491" s="89" t="s">
        <v>1142</v>
      </c>
      <c r="D491" s="89" t="s">
        <v>1143</v>
      </c>
      <c r="E491" s="89" t="s">
        <v>279</v>
      </c>
      <c r="F491" s="89" t="s">
        <v>131</v>
      </c>
      <c r="G491" s="129">
        <v>6016</v>
      </c>
      <c r="H491" s="89">
        <v>3.3</v>
      </c>
      <c r="I491" s="89" t="s">
        <v>159</v>
      </c>
      <c r="J491" s="106">
        <v>300</v>
      </c>
      <c r="K491" s="106">
        <v>100</v>
      </c>
      <c r="L491" s="106">
        <v>100</v>
      </c>
      <c r="M491" s="106">
        <v>100</v>
      </c>
      <c r="N491" s="89"/>
    </row>
    <row r="492" spans="1:14">
      <c r="A492" s="89">
        <f t="shared" si="7"/>
        <v>491</v>
      </c>
      <c r="B492" s="89" t="s">
        <v>138</v>
      </c>
      <c r="C492" s="89" t="s">
        <v>1144</v>
      </c>
      <c r="D492" s="89" t="s">
        <v>1145</v>
      </c>
      <c r="E492" s="89" t="s">
        <v>279</v>
      </c>
      <c r="F492" s="89" t="s">
        <v>131</v>
      </c>
      <c r="G492" s="129">
        <v>6016</v>
      </c>
      <c r="H492" s="89">
        <v>3.3</v>
      </c>
      <c r="I492" s="89" t="s">
        <v>159</v>
      </c>
      <c r="J492" s="106">
        <v>300</v>
      </c>
      <c r="K492" s="106">
        <v>100</v>
      </c>
      <c r="L492" s="106">
        <v>100</v>
      </c>
      <c r="M492" s="106">
        <v>100</v>
      </c>
      <c r="N492" s="89"/>
    </row>
    <row r="493" spans="1:14">
      <c r="A493" s="89">
        <f t="shared" si="7"/>
        <v>492</v>
      </c>
      <c r="B493" s="89" t="s">
        <v>138</v>
      </c>
      <c r="C493" s="89" t="s">
        <v>1146</v>
      </c>
      <c r="D493" s="89" t="s">
        <v>1145</v>
      </c>
      <c r="E493" s="89" t="s">
        <v>279</v>
      </c>
      <c r="F493" s="89" t="s">
        <v>131</v>
      </c>
      <c r="G493" s="129">
        <v>6016</v>
      </c>
      <c r="H493" s="89">
        <v>6.6</v>
      </c>
      <c r="I493" s="89" t="s">
        <v>159</v>
      </c>
      <c r="J493" s="106">
        <v>3500</v>
      </c>
      <c r="K493" s="106">
        <v>1100</v>
      </c>
      <c r="L493" s="106">
        <v>800</v>
      </c>
      <c r="M493" s="106">
        <v>1600</v>
      </c>
      <c r="N493" s="89"/>
    </row>
    <row r="494" spans="1:14">
      <c r="A494" s="89">
        <f t="shared" si="7"/>
        <v>493</v>
      </c>
      <c r="B494" s="89" t="s">
        <v>138</v>
      </c>
      <c r="C494" s="89" t="s">
        <v>1147</v>
      </c>
      <c r="D494" s="89" t="s">
        <v>1148</v>
      </c>
      <c r="E494" s="89" t="s">
        <v>279</v>
      </c>
      <c r="F494" s="89" t="s">
        <v>131</v>
      </c>
      <c r="G494" s="129">
        <v>6016</v>
      </c>
      <c r="H494" s="89">
        <v>3.3</v>
      </c>
      <c r="I494" s="89" t="s">
        <v>159</v>
      </c>
      <c r="J494" s="106">
        <v>300</v>
      </c>
      <c r="K494" s="106">
        <v>100</v>
      </c>
      <c r="L494" s="106">
        <v>100</v>
      </c>
      <c r="M494" s="106">
        <v>100</v>
      </c>
      <c r="N494" s="89"/>
    </row>
    <row r="495" spans="1:14">
      <c r="A495" s="89">
        <f t="shared" si="7"/>
        <v>494</v>
      </c>
      <c r="B495" s="89" t="s">
        <v>138</v>
      </c>
      <c r="C495" s="89" t="s">
        <v>1149</v>
      </c>
      <c r="D495" s="89" t="s">
        <v>1150</v>
      </c>
      <c r="E495" s="89" t="s">
        <v>279</v>
      </c>
      <c r="F495" s="89" t="s">
        <v>131</v>
      </c>
      <c r="G495" s="129">
        <v>6016</v>
      </c>
      <c r="H495" s="89">
        <v>3.3</v>
      </c>
      <c r="I495" s="89" t="s">
        <v>159</v>
      </c>
      <c r="J495" s="106">
        <v>300</v>
      </c>
      <c r="K495" s="106">
        <v>100</v>
      </c>
      <c r="L495" s="106">
        <v>100</v>
      </c>
      <c r="M495" s="106">
        <v>100</v>
      </c>
      <c r="N495" s="89"/>
    </row>
    <row r="496" spans="1:14">
      <c r="A496" s="89">
        <f t="shared" si="7"/>
        <v>495</v>
      </c>
      <c r="B496" s="89" t="s">
        <v>138</v>
      </c>
      <c r="C496" s="89" t="s">
        <v>1151</v>
      </c>
      <c r="D496" s="89" t="s">
        <v>1152</v>
      </c>
      <c r="E496" s="89" t="s">
        <v>279</v>
      </c>
      <c r="F496" s="89" t="s">
        <v>131</v>
      </c>
      <c r="G496" s="129">
        <v>6016</v>
      </c>
      <c r="H496" s="89">
        <v>3.3</v>
      </c>
      <c r="I496" s="89" t="s">
        <v>159</v>
      </c>
      <c r="J496" s="106">
        <v>300</v>
      </c>
      <c r="K496" s="106">
        <v>100</v>
      </c>
      <c r="L496" s="106">
        <v>100</v>
      </c>
      <c r="M496" s="106">
        <v>100</v>
      </c>
      <c r="N496" s="89"/>
    </row>
    <row r="497" spans="1:14">
      <c r="A497" s="89">
        <f t="shared" si="7"/>
        <v>496</v>
      </c>
      <c r="B497" s="89" t="s">
        <v>138</v>
      </c>
      <c r="C497" s="89" t="s">
        <v>1153</v>
      </c>
      <c r="D497" s="89" t="s">
        <v>1154</v>
      </c>
      <c r="E497" s="89" t="s">
        <v>279</v>
      </c>
      <c r="F497" s="89" t="s">
        <v>131</v>
      </c>
      <c r="G497" s="129">
        <v>6016</v>
      </c>
      <c r="H497" s="89">
        <v>16.5</v>
      </c>
      <c r="I497" s="89" t="s">
        <v>159</v>
      </c>
      <c r="J497" s="106">
        <v>50200</v>
      </c>
      <c r="K497" s="106">
        <v>16600</v>
      </c>
      <c r="L497" s="106">
        <v>12200</v>
      </c>
      <c r="M497" s="106">
        <v>21400</v>
      </c>
      <c r="N497" s="89"/>
    </row>
    <row r="498" spans="1:14">
      <c r="A498" s="89">
        <f t="shared" si="7"/>
        <v>497</v>
      </c>
      <c r="B498" s="89" t="s">
        <v>138</v>
      </c>
      <c r="C498" s="89" t="s">
        <v>1155</v>
      </c>
      <c r="D498" s="89" t="s">
        <v>1156</v>
      </c>
      <c r="E498" s="89" t="s">
        <v>279</v>
      </c>
      <c r="F498" s="89" t="s">
        <v>131</v>
      </c>
      <c r="G498" s="129">
        <v>6016</v>
      </c>
      <c r="H498" s="89">
        <v>6.6</v>
      </c>
      <c r="I498" s="89" t="s">
        <v>159</v>
      </c>
      <c r="J498" s="106">
        <v>11700</v>
      </c>
      <c r="K498" s="106">
        <v>3700</v>
      </c>
      <c r="L498" s="106">
        <v>2700</v>
      </c>
      <c r="M498" s="106">
        <v>5300</v>
      </c>
      <c r="N498" s="89"/>
    </row>
    <row r="499" spans="1:14">
      <c r="A499" s="89">
        <f t="shared" si="7"/>
        <v>498</v>
      </c>
      <c r="B499" s="89" t="s">
        <v>138</v>
      </c>
      <c r="C499" s="89" t="s">
        <v>1157</v>
      </c>
      <c r="D499" s="89" t="s">
        <v>1158</v>
      </c>
      <c r="E499" s="89" t="s">
        <v>279</v>
      </c>
      <c r="F499" s="89" t="s">
        <v>131</v>
      </c>
      <c r="G499" s="129">
        <v>6016</v>
      </c>
      <c r="H499" s="89">
        <v>6.6</v>
      </c>
      <c r="I499" s="89" t="s">
        <v>159</v>
      </c>
      <c r="J499" s="106">
        <v>16100</v>
      </c>
      <c r="K499" s="106">
        <v>5100</v>
      </c>
      <c r="L499" s="106">
        <v>3800</v>
      </c>
      <c r="M499" s="106">
        <v>7200</v>
      </c>
      <c r="N499" s="89"/>
    </row>
    <row r="500" spans="1:14">
      <c r="A500" s="89">
        <f t="shared" si="7"/>
        <v>499</v>
      </c>
      <c r="B500" s="89" t="s">
        <v>138</v>
      </c>
      <c r="C500" s="89" t="s">
        <v>1159</v>
      </c>
      <c r="D500" s="89" t="s">
        <v>1160</v>
      </c>
      <c r="E500" s="89" t="s">
        <v>279</v>
      </c>
      <c r="F500" s="89" t="s">
        <v>131</v>
      </c>
      <c r="G500" s="129">
        <v>6016</v>
      </c>
      <c r="H500" s="89">
        <v>6.6</v>
      </c>
      <c r="I500" s="89" t="s">
        <v>159</v>
      </c>
      <c r="J500" s="106">
        <v>1800</v>
      </c>
      <c r="K500" s="106">
        <v>400</v>
      </c>
      <c r="L500" s="106">
        <v>400</v>
      </c>
      <c r="M500" s="106">
        <v>1000</v>
      </c>
      <c r="N500" s="89"/>
    </row>
    <row r="501" spans="1:14">
      <c r="A501" s="89">
        <f t="shared" si="7"/>
        <v>500</v>
      </c>
      <c r="B501" s="89" t="s">
        <v>138</v>
      </c>
      <c r="C501" s="89" t="s">
        <v>1161</v>
      </c>
      <c r="D501" s="89" t="s">
        <v>1162</v>
      </c>
      <c r="E501" s="89" t="s">
        <v>279</v>
      </c>
      <c r="F501" s="89" t="s">
        <v>131</v>
      </c>
      <c r="G501" s="129">
        <v>6016</v>
      </c>
      <c r="H501" s="89">
        <v>3.3</v>
      </c>
      <c r="I501" s="89" t="s">
        <v>159</v>
      </c>
      <c r="J501" s="106">
        <v>5400</v>
      </c>
      <c r="K501" s="106">
        <v>1800</v>
      </c>
      <c r="L501" s="106">
        <v>1300</v>
      </c>
      <c r="M501" s="106">
        <v>2300</v>
      </c>
      <c r="N501" s="89"/>
    </row>
    <row r="502" spans="1:14">
      <c r="A502" s="89">
        <f t="shared" si="7"/>
        <v>501</v>
      </c>
      <c r="B502" s="89" t="s">
        <v>138</v>
      </c>
      <c r="C502" s="89" t="s">
        <v>1163</v>
      </c>
      <c r="D502" s="89" t="s">
        <v>1164</v>
      </c>
      <c r="E502" s="89" t="s">
        <v>279</v>
      </c>
      <c r="F502" s="89" t="s">
        <v>131</v>
      </c>
      <c r="G502" s="129">
        <v>6016</v>
      </c>
      <c r="H502" s="89">
        <v>3.3</v>
      </c>
      <c r="I502" s="89" t="s">
        <v>159</v>
      </c>
      <c r="J502" s="106">
        <v>300</v>
      </c>
      <c r="K502" s="106">
        <v>100</v>
      </c>
      <c r="L502" s="106">
        <v>100</v>
      </c>
      <c r="M502" s="106">
        <v>100</v>
      </c>
      <c r="N502" s="89"/>
    </row>
    <row r="503" spans="1:14">
      <c r="A503" s="89">
        <f t="shared" si="7"/>
        <v>502</v>
      </c>
      <c r="B503" s="89" t="s">
        <v>138</v>
      </c>
      <c r="C503" s="89" t="s">
        <v>1165</v>
      </c>
      <c r="D503" s="89" t="s">
        <v>1166</v>
      </c>
      <c r="E503" s="89" t="s">
        <v>279</v>
      </c>
      <c r="F503" s="89" t="s">
        <v>131</v>
      </c>
      <c r="G503" s="129">
        <v>6016</v>
      </c>
      <c r="H503" s="89">
        <v>6.6</v>
      </c>
      <c r="I503" s="89" t="s">
        <v>159</v>
      </c>
      <c r="J503" s="106">
        <v>800</v>
      </c>
      <c r="K503" s="106">
        <v>200</v>
      </c>
      <c r="L503" s="106">
        <v>200</v>
      </c>
      <c r="M503" s="106">
        <v>400</v>
      </c>
      <c r="N503" s="89"/>
    </row>
    <row r="504" spans="1:14">
      <c r="A504" s="89">
        <f t="shared" si="7"/>
        <v>503</v>
      </c>
      <c r="B504" s="89" t="s">
        <v>138</v>
      </c>
      <c r="C504" s="89" t="s">
        <v>1167</v>
      </c>
      <c r="D504" s="89" t="s">
        <v>1168</v>
      </c>
      <c r="E504" s="89" t="s">
        <v>279</v>
      </c>
      <c r="F504" s="89" t="s">
        <v>131</v>
      </c>
      <c r="G504" s="129">
        <v>6016</v>
      </c>
      <c r="H504" s="89">
        <v>3.3</v>
      </c>
      <c r="I504" s="89" t="s">
        <v>159</v>
      </c>
      <c r="J504" s="106">
        <v>300</v>
      </c>
      <c r="K504" s="106">
        <v>100</v>
      </c>
      <c r="L504" s="106">
        <v>100</v>
      </c>
      <c r="M504" s="106">
        <v>100</v>
      </c>
      <c r="N504" s="89"/>
    </row>
    <row r="505" spans="1:14">
      <c r="A505" s="89">
        <f t="shared" si="7"/>
        <v>504</v>
      </c>
      <c r="B505" s="89" t="s">
        <v>138</v>
      </c>
      <c r="C505" s="89" t="s">
        <v>1169</v>
      </c>
      <c r="D505" s="89" t="s">
        <v>1170</v>
      </c>
      <c r="E505" s="89" t="s">
        <v>279</v>
      </c>
      <c r="F505" s="89" t="s">
        <v>131</v>
      </c>
      <c r="G505" s="129">
        <v>6016</v>
      </c>
      <c r="H505" s="89">
        <v>6.6</v>
      </c>
      <c r="I505" s="89" t="s">
        <v>159</v>
      </c>
      <c r="J505" s="106">
        <v>300</v>
      </c>
      <c r="K505" s="106">
        <v>100</v>
      </c>
      <c r="L505" s="106">
        <v>100</v>
      </c>
      <c r="M505" s="106">
        <v>100</v>
      </c>
      <c r="N505" s="89"/>
    </row>
    <row r="506" spans="1:14">
      <c r="A506" s="89">
        <f t="shared" si="7"/>
        <v>505</v>
      </c>
      <c r="B506" s="89" t="s">
        <v>138</v>
      </c>
      <c r="C506" s="89" t="s">
        <v>1171</v>
      </c>
      <c r="D506" s="89" t="s">
        <v>1172</v>
      </c>
      <c r="E506" s="89" t="s">
        <v>279</v>
      </c>
      <c r="F506" s="89" t="s">
        <v>131</v>
      </c>
      <c r="G506" s="129">
        <v>6016</v>
      </c>
      <c r="H506" s="89">
        <v>3.3</v>
      </c>
      <c r="I506" s="89" t="s">
        <v>159</v>
      </c>
      <c r="J506" s="106">
        <v>800</v>
      </c>
      <c r="K506" s="106">
        <v>300</v>
      </c>
      <c r="L506" s="106">
        <v>200</v>
      </c>
      <c r="M506" s="106">
        <v>300</v>
      </c>
      <c r="N506" s="89"/>
    </row>
    <row r="507" spans="1:14">
      <c r="A507" s="89">
        <f t="shared" si="7"/>
        <v>506</v>
      </c>
      <c r="B507" s="89" t="s">
        <v>138</v>
      </c>
      <c r="C507" s="89" t="s">
        <v>1173</v>
      </c>
      <c r="D507" s="89" t="s">
        <v>1174</v>
      </c>
      <c r="E507" s="89" t="s">
        <v>279</v>
      </c>
      <c r="F507" s="89" t="s">
        <v>131</v>
      </c>
      <c r="G507" s="129">
        <v>6016</v>
      </c>
      <c r="H507" s="89">
        <v>6.6</v>
      </c>
      <c r="I507" s="89" t="s">
        <v>159</v>
      </c>
      <c r="J507" s="106">
        <v>300</v>
      </c>
      <c r="K507" s="106">
        <v>100</v>
      </c>
      <c r="L507" s="106">
        <v>100</v>
      </c>
      <c r="M507" s="106">
        <v>100</v>
      </c>
      <c r="N507" s="89"/>
    </row>
    <row r="508" spans="1:14">
      <c r="A508" s="89">
        <f t="shared" si="7"/>
        <v>507</v>
      </c>
      <c r="B508" s="89" t="s">
        <v>138</v>
      </c>
      <c r="C508" s="89" t="s">
        <v>1175</v>
      </c>
      <c r="D508" s="89" t="s">
        <v>1176</v>
      </c>
      <c r="E508" s="89" t="s">
        <v>279</v>
      </c>
      <c r="F508" s="89" t="s">
        <v>131</v>
      </c>
      <c r="G508" s="129">
        <v>6016</v>
      </c>
      <c r="H508" s="89">
        <v>30</v>
      </c>
      <c r="I508" s="89" t="s">
        <v>159</v>
      </c>
      <c r="J508" s="106">
        <v>96900</v>
      </c>
      <c r="K508" s="106">
        <v>31700</v>
      </c>
      <c r="L508" s="106">
        <v>23100</v>
      </c>
      <c r="M508" s="106">
        <v>42100</v>
      </c>
      <c r="N508" s="89"/>
    </row>
    <row r="509" spans="1:14">
      <c r="A509" s="89">
        <f t="shared" si="7"/>
        <v>508</v>
      </c>
      <c r="B509" s="89" t="s">
        <v>138</v>
      </c>
      <c r="C509" s="89" t="s">
        <v>1177</v>
      </c>
      <c r="D509" s="89" t="s">
        <v>1178</v>
      </c>
      <c r="E509" s="89" t="s">
        <v>175</v>
      </c>
      <c r="F509" s="89" t="s">
        <v>131</v>
      </c>
      <c r="G509" s="129">
        <v>6024</v>
      </c>
      <c r="H509" s="89">
        <v>6.6</v>
      </c>
      <c r="I509" s="89" t="s">
        <v>159</v>
      </c>
      <c r="J509" s="106">
        <v>1000</v>
      </c>
      <c r="K509" s="106">
        <v>400</v>
      </c>
      <c r="L509" s="106">
        <v>300</v>
      </c>
      <c r="M509" s="106">
        <v>300</v>
      </c>
      <c r="N509" s="89"/>
    </row>
    <row r="510" spans="1:14">
      <c r="A510" s="89">
        <f t="shared" si="7"/>
        <v>509</v>
      </c>
      <c r="B510" s="89" t="s">
        <v>138</v>
      </c>
      <c r="C510" s="89" t="s">
        <v>1179</v>
      </c>
      <c r="D510" s="89" t="s">
        <v>1180</v>
      </c>
      <c r="E510" s="89" t="s">
        <v>175</v>
      </c>
      <c r="F510" s="89" t="s">
        <v>131</v>
      </c>
      <c r="G510" s="129">
        <v>6024</v>
      </c>
      <c r="H510" s="89">
        <v>1.7</v>
      </c>
      <c r="I510" s="89" t="s">
        <v>159</v>
      </c>
      <c r="J510" s="106">
        <v>300</v>
      </c>
      <c r="K510" s="106">
        <v>100</v>
      </c>
      <c r="L510" s="106">
        <v>100</v>
      </c>
      <c r="M510" s="106">
        <v>100</v>
      </c>
      <c r="N510" s="89"/>
    </row>
    <row r="511" spans="1:14">
      <c r="A511" s="89">
        <f t="shared" si="7"/>
        <v>510</v>
      </c>
      <c r="B511" s="89" t="s">
        <v>138</v>
      </c>
      <c r="C511" s="89" t="s">
        <v>1181</v>
      </c>
      <c r="D511" s="89" t="s">
        <v>1182</v>
      </c>
      <c r="E511" s="89" t="s">
        <v>290</v>
      </c>
      <c r="F511" s="89" t="s">
        <v>131</v>
      </c>
      <c r="G511" s="129">
        <v>6028</v>
      </c>
      <c r="H511" s="89">
        <v>20</v>
      </c>
      <c r="I511" s="89" t="s">
        <v>159</v>
      </c>
      <c r="J511" s="106">
        <v>37600</v>
      </c>
      <c r="K511" s="106">
        <v>12100</v>
      </c>
      <c r="L511" s="106">
        <v>9000</v>
      </c>
      <c r="M511" s="106">
        <v>16500</v>
      </c>
      <c r="N511" s="89"/>
    </row>
    <row r="512" spans="1:14">
      <c r="A512" s="89">
        <f t="shared" si="7"/>
        <v>511</v>
      </c>
      <c r="B512" s="89" t="s">
        <v>138</v>
      </c>
      <c r="C512" s="89" t="s">
        <v>1183</v>
      </c>
      <c r="D512" s="89" t="s">
        <v>1184</v>
      </c>
      <c r="E512" s="89" t="s">
        <v>290</v>
      </c>
      <c r="F512" s="89" t="s">
        <v>131</v>
      </c>
      <c r="G512" s="129">
        <v>6028</v>
      </c>
      <c r="H512" s="89">
        <v>1.7</v>
      </c>
      <c r="I512" s="89" t="s">
        <v>159</v>
      </c>
      <c r="J512" s="106">
        <v>300</v>
      </c>
      <c r="K512" s="106">
        <v>100</v>
      </c>
      <c r="L512" s="106">
        <v>100</v>
      </c>
      <c r="M512" s="106">
        <v>100</v>
      </c>
      <c r="N512" s="89"/>
    </row>
    <row r="513" spans="1:14">
      <c r="A513" s="89">
        <f t="shared" si="7"/>
        <v>512</v>
      </c>
      <c r="B513" s="89" t="s">
        <v>138</v>
      </c>
      <c r="C513" s="89" t="s">
        <v>1185</v>
      </c>
      <c r="D513" s="89" t="s">
        <v>1186</v>
      </c>
      <c r="E513" s="89" t="s">
        <v>290</v>
      </c>
      <c r="F513" s="89" t="s">
        <v>131</v>
      </c>
      <c r="G513" s="129">
        <v>6028</v>
      </c>
      <c r="H513" s="89">
        <v>3.3</v>
      </c>
      <c r="I513" s="89" t="s">
        <v>159</v>
      </c>
      <c r="J513" s="106">
        <v>4400</v>
      </c>
      <c r="K513" s="106">
        <v>1400</v>
      </c>
      <c r="L513" s="106">
        <v>1000</v>
      </c>
      <c r="M513" s="106">
        <v>2000</v>
      </c>
      <c r="N513" s="89"/>
    </row>
    <row r="514" spans="1:14">
      <c r="A514" s="89">
        <f t="shared" si="7"/>
        <v>513</v>
      </c>
      <c r="B514" s="89" t="s">
        <v>138</v>
      </c>
      <c r="C514" s="89" t="s">
        <v>1187</v>
      </c>
      <c r="D514" s="89" t="s">
        <v>1188</v>
      </c>
      <c r="E514" s="89" t="s">
        <v>290</v>
      </c>
      <c r="F514" s="89" t="s">
        <v>131</v>
      </c>
      <c r="G514" s="129">
        <v>6028</v>
      </c>
      <c r="H514" s="89">
        <v>31</v>
      </c>
      <c r="I514" s="89" t="s">
        <v>159</v>
      </c>
      <c r="J514" s="106">
        <v>27600</v>
      </c>
      <c r="K514" s="106">
        <v>8800</v>
      </c>
      <c r="L514" s="106">
        <v>6800</v>
      </c>
      <c r="M514" s="106">
        <v>12000</v>
      </c>
      <c r="N514" s="89"/>
    </row>
    <row r="515" spans="1:14">
      <c r="A515" s="89">
        <f t="shared" si="7"/>
        <v>514</v>
      </c>
      <c r="B515" s="89" t="s">
        <v>138</v>
      </c>
      <c r="C515" s="89" t="s">
        <v>1189</v>
      </c>
      <c r="D515" s="89" t="s">
        <v>1188</v>
      </c>
      <c r="E515" s="89" t="s">
        <v>290</v>
      </c>
      <c r="F515" s="89" t="s">
        <v>131</v>
      </c>
      <c r="G515" s="129">
        <v>6028</v>
      </c>
      <c r="H515" s="89">
        <v>6.6</v>
      </c>
      <c r="I515" s="89" t="s">
        <v>159</v>
      </c>
      <c r="J515" s="106">
        <v>12700</v>
      </c>
      <c r="K515" s="106">
        <v>4100</v>
      </c>
      <c r="L515" s="106">
        <v>3100</v>
      </c>
      <c r="M515" s="106">
        <v>5500</v>
      </c>
      <c r="N515" s="89"/>
    </row>
    <row r="516" spans="1:14">
      <c r="A516" s="89">
        <f t="shared" ref="A516:A579" si="8">+A515+1</f>
        <v>515</v>
      </c>
      <c r="B516" s="89" t="s">
        <v>138</v>
      </c>
      <c r="C516" s="89" t="s">
        <v>1190</v>
      </c>
      <c r="D516" s="89" t="s">
        <v>1191</v>
      </c>
      <c r="E516" s="89" t="s">
        <v>290</v>
      </c>
      <c r="F516" s="89" t="s">
        <v>131</v>
      </c>
      <c r="G516" s="129">
        <v>6028</v>
      </c>
      <c r="H516" s="89">
        <v>3.3</v>
      </c>
      <c r="I516" s="89" t="s">
        <v>159</v>
      </c>
      <c r="J516" s="106">
        <v>300</v>
      </c>
      <c r="K516" s="106">
        <v>100</v>
      </c>
      <c r="L516" s="106">
        <v>100</v>
      </c>
      <c r="M516" s="106">
        <v>100</v>
      </c>
      <c r="N516" s="89"/>
    </row>
    <row r="517" spans="1:14">
      <c r="A517" s="89">
        <f t="shared" si="8"/>
        <v>516</v>
      </c>
      <c r="B517" s="89" t="s">
        <v>138</v>
      </c>
      <c r="C517" s="89" t="s">
        <v>1192</v>
      </c>
      <c r="D517" s="89" t="s">
        <v>1193</v>
      </c>
      <c r="E517" s="89" t="s">
        <v>290</v>
      </c>
      <c r="F517" s="89" t="s">
        <v>131</v>
      </c>
      <c r="G517" s="129">
        <v>6028</v>
      </c>
      <c r="H517" s="89">
        <v>16.5</v>
      </c>
      <c r="I517" s="89" t="s">
        <v>159</v>
      </c>
      <c r="J517" s="106">
        <v>2600</v>
      </c>
      <c r="K517" s="106">
        <v>900</v>
      </c>
      <c r="L517" s="106">
        <v>700</v>
      </c>
      <c r="M517" s="106">
        <v>1000</v>
      </c>
      <c r="N517" s="89"/>
    </row>
    <row r="518" spans="1:14">
      <c r="A518" s="89">
        <f t="shared" si="8"/>
        <v>517</v>
      </c>
      <c r="B518" s="89" t="s">
        <v>138</v>
      </c>
      <c r="C518" s="89" t="s">
        <v>1194</v>
      </c>
      <c r="D518" s="89" t="s">
        <v>1195</v>
      </c>
      <c r="E518" s="89" t="s">
        <v>290</v>
      </c>
      <c r="F518" s="89" t="s">
        <v>131</v>
      </c>
      <c r="G518" s="129">
        <v>6028</v>
      </c>
      <c r="H518" s="89">
        <v>6.6</v>
      </c>
      <c r="I518" s="89" t="s">
        <v>159</v>
      </c>
      <c r="J518" s="106">
        <v>5700</v>
      </c>
      <c r="K518" s="106">
        <v>1900</v>
      </c>
      <c r="L518" s="106">
        <v>1300</v>
      </c>
      <c r="M518" s="106">
        <v>2500</v>
      </c>
      <c r="N518" s="89"/>
    </row>
    <row r="519" spans="1:14">
      <c r="A519" s="89">
        <f t="shared" si="8"/>
        <v>518</v>
      </c>
      <c r="B519" s="89" t="s">
        <v>138</v>
      </c>
      <c r="C519" s="89" t="s">
        <v>1196</v>
      </c>
      <c r="D519" s="89" t="s">
        <v>1197</v>
      </c>
      <c r="E519" s="89" t="s">
        <v>290</v>
      </c>
      <c r="F519" s="89" t="s">
        <v>131</v>
      </c>
      <c r="G519" s="129">
        <v>6028</v>
      </c>
      <c r="H519" s="89">
        <v>24</v>
      </c>
      <c r="I519" s="89" t="s">
        <v>159</v>
      </c>
      <c r="J519" s="106">
        <v>51200</v>
      </c>
      <c r="K519" s="106">
        <v>17400</v>
      </c>
      <c r="L519" s="106">
        <v>12800</v>
      </c>
      <c r="M519" s="106">
        <v>21000</v>
      </c>
      <c r="N519" s="89"/>
    </row>
    <row r="520" spans="1:14">
      <c r="A520" s="89">
        <f t="shared" si="8"/>
        <v>519</v>
      </c>
      <c r="B520" s="89" t="s">
        <v>138</v>
      </c>
      <c r="C520" s="89" t="s">
        <v>1198</v>
      </c>
      <c r="D520" s="89" t="s">
        <v>1199</v>
      </c>
      <c r="E520" s="89" t="s">
        <v>290</v>
      </c>
      <c r="F520" s="89" t="s">
        <v>131</v>
      </c>
      <c r="G520" s="129">
        <v>6028</v>
      </c>
      <c r="H520" s="89">
        <v>20</v>
      </c>
      <c r="I520" s="89" t="s">
        <v>159</v>
      </c>
      <c r="J520" s="106">
        <v>20100</v>
      </c>
      <c r="K520" s="106">
        <v>5200</v>
      </c>
      <c r="L520" s="106">
        <v>3500</v>
      </c>
      <c r="M520" s="106">
        <v>11400</v>
      </c>
      <c r="N520" s="89"/>
    </row>
    <row r="521" spans="1:14">
      <c r="A521" s="89">
        <f t="shared" si="8"/>
        <v>520</v>
      </c>
      <c r="B521" s="89" t="s">
        <v>138</v>
      </c>
      <c r="C521" s="89" t="s">
        <v>1200</v>
      </c>
      <c r="D521" s="89" t="s">
        <v>1201</v>
      </c>
      <c r="E521" s="89" t="s">
        <v>329</v>
      </c>
      <c r="F521" s="89" t="s">
        <v>131</v>
      </c>
      <c r="G521" s="129">
        <v>6033</v>
      </c>
      <c r="H521" s="89">
        <v>6.6</v>
      </c>
      <c r="I521" s="89" t="s">
        <v>159</v>
      </c>
      <c r="J521" s="106">
        <v>300</v>
      </c>
      <c r="K521" s="106">
        <v>100</v>
      </c>
      <c r="L521" s="106">
        <v>100</v>
      </c>
      <c r="M521" s="106">
        <v>100</v>
      </c>
      <c r="N521" s="89"/>
    </row>
    <row r="522" spans="1:14">
      <c r="A522" s="89">
        <f t="shared" si="8"/>
        <v>521</v>
      </c>
      <c r="B522" s="89" t="s">
        <v>138</v>
      </c>
      <c r="C522" s="89" t="s">
        <v>1202</v>
      </c>
      <c r="D522" s="89" t="s">
        <v>1203</v>
      </c>
      <c r="E522" s="89" t="s">
        <v>1204</v>
      </c>
      <c r="F522" s="89" t="s">
        <v>131</v>
      </c>
      <c r="G522" s="129">
        <v>6089</v>
      </c>
      <c r="H522" s="89">
        <v>6.6</v>
      </c>
      <c r="I522" s="89" t="s">
        <v>159</v>
      </c>
      <c r="J522" s="106">
        <v>800</v>
      </c>
      <c r="K522" s="106">
        <v>300</v>
      </c>
      <c r="L522" s="106">
        <v>200</v>
      </c>
      <c r="M522" s="106">
        <v>300</v>
      </c>
      <c r="N522" s="89"/>
    </row>
    <row r="523" spans="1:14">
      <c r="A523" s="89">
        <f t="shared" si="8"/>
        <v>522</v>
      </c>
      <c r="B523" s="89" t="s">
        <v>138</v>
      </c>
      <c r="C523" s="89" t="s">
        <v>1205</v>
      </c>
      <c r="D523" s="89" t="s">
        <v>1206</v>
      </c>
      <c r="E523" s="89" t="s">
        <v>1204</v>
      </c>
      <c r="F523" s="89" t="s">
        <v>131</v>
      </c>
      <c r="G523" s="129">
        <v>6089</v>
      </c>
      <c r="H523" s="89">
        <v>6.6</v>
      </c>
      <c r="I523" s="89" t="s">
        <v>159</v>
      </c>
      <c r="J523" s="106">
        <v>1800</v>
      </c>
      <c r="K523" s="106">
        <v>600</v>
      </c>
      <c r="L523" s="106">
        <v>400</v>
      </c>
      <c r="M523" s="106">
        <v>800</v>
      </c>
      <c r="N523" s="89"/>
    </row>
    <row r="524" spans="1:14">
      <c r="A524" s="89">
        <f t="shared" si="8"/>
        <v>523</v>
      </c>
      <c r="B524" s="89" t="s">
        <v>138</v>
      </c>
      <c r="C524" s="89" t="s">
        <v>1207</v>
      </c>
      <c r="D524" s="89" t="s">
        <v>1208</v>
      </c>
      <c r="E524" s="89" t="s">
        <v>1204</v>
      </c>
      <c r="F524" s="89" t="s">
        <v>131</v>
      </c>
      <c r="G524" s="129">
        <v>6089</v>
      </c>
      <c r="H524" s="89">
        <v>3.3</v>
      </c>
      <c r="I524" s="89" t="s">
        <v>159</v>
      </c>
      <c r="J524" s="106">
        <v>700</v>
      </c>
      <c r="K524" s="106">
        <v>200</v>
      </c>
      <c r="L524" s="106">
        <v>200</v>
      </c>
      <c r="M524" s="106">
        <v>300</v>
      </c>
      <c r="N524" s="89"/>
    </row>
    <row r="525" spans="1:14">
      <c r="A525" s="89">
        <f t="shared" si="8"/>
        <v>524</v>
      </c>
      <c r="B525" s="89" t="s">
        <v>138</v>
      </c>
      <c r="C525" s="89" t="s">
        <v>1209</v>
      </c>
      <c r="D525" s="89" t="s">
        <v>1210</v>
      </c>
      <c r="E525" s="89" t="s">
        <v>1204</v>
      </c>
      <c r="F525" s="89" t="s">
        <v>131</v>
      </c>
      <c r="G525" s="129">
        <v>6089</v>
      </c>
      <c r="H525" s="89">
        <v>3.3</v>
      </c>
      <c r="I525" s="89" t="s">
        <v>159</v>
      </c>
      <c r="J525" s="106">
        <v>300</v>
      </c>
      <c r="K525" s="106">
        <v>100</v>
      </c>
      <c r="L525" s="106">
        <v>100</v>
      </c>
      <c r="M525" s="106">
        <v>100</v>
      </c>
      <c r="N525" s="89"/>
    </row>
    <row r="526" spans="1:14">
      <c r="A526" s="89">
        <f t="shared" si="8"/>
        <v>525</v>
      </c>
      <c r="B526" s="89" t="s">
        <v>138</v>
      </c>
      <c r="C526" s="89" t="s">
        <v>1211</v>
      </c>
      <c r="D526" s="89" t="s">
        <v>1210</v>
      </c>
      <c r="E526" s="89" t="s">
        <v>1204</v>
      </c>
      <c r="F526" s="89" t="s">
        <v>131</v>
      </c>
      <c r="G526" s="129">
        <v>6089</v>
      </c>
      <c r="H526" s="89">
        <v>11</v>
      </c>
      <c r="I526" s="89" t="s">
        <v>159</v>
      </c>
      <c r="J526" s="106">
        <v>17400</v>
      </c>
      <c r="K526" s="106">
        <v>5600</v>
      </c>
      <c r="L526" s="106">
        <v>4200</v>
      </c>
      <c r="M526" s="106">
        <v>7600</v>
      </c>
      <c r="N526" s="89"/>
    </row>
    <row r="527" spans="1:14">
      <c r="A527" s="89">
        <f t="shared" si="8"/>
        <v>526</v>
      </c>
      <c r="B527" s="89" t="s">
        <v>138</v>
      </c>
      <c r="C527" s="89" t="s">
        <v>1212</v>
      </c>
      <c r="D527" s="89" t="s">
        <v>1213</v>
      </c>
      <c r="E527" s="89" t="s">
        <v>1204</v>
      </c>
      <c r="F527" s="89" t="s">
        <v>131</v>
      </c>
      <c r="G527" s="129">
        <v>6089</v>
      </c>
      <c r="H527" s="89">
        <v>3.3</v>
      </c>
      <c r="I527" s="89" t="s">
        <v>159</v>
      </c>
      <c r="J527" s="106">
        <v>2200</v>
      </c>
      <c r="K527" s="106">
        <v>700</v>
      </c>
      <c r="L527" s="106">
        <v>500</v>
      </c>
      <c r="M527" s="106">
        <v>1000</v>
      </c>
      <c r="N527" s="89"/>
    </row>
    <row r="528" spans="1:14">
      <c r="A528" s="89">
        <f t="shared" si="8"/>
        <v>527</v>
      </c>
      <c r="B528" s="89" t="s">
        <v>138</v>
      </c>
      <c r="C528" s="89" t="s">
        <v>1214</v>
      </c>
      <c r="D528" s="89" t="s">
        <v>1215</v>
      </c>
      <c r="E528" s="89" t="s">
        <v>1204</v>
      </c>
      <c r="F528" s="89" t="s">
        <v>131</v>
      </c>
      <c r="G528" s="129">
        <v>6089</v>
      </c>
      <c r="H528" s="89">
        <v>11</v>
      </c>
      <c r="I528" s="89" t="s">
        <v>159</v>
      </c>
      <c r="J528" s="106">
        <v>27000</v>
      </c>
      <c r="K528" s="106">
        <v>11700</v>
      </c>
      <c r="L528" s="106">
        <v>7000</v>
      </c>
      <c r="M528" s="106">
        <v>8300</v>
      </c>
      <c r="N528" s="89"/>
    </row>
    <row r="529" spans="1:14">
      <c r="A529" s="89">
        <f t="shared" si="8"/>
        <v>528</v>
      </c>
      <c r="B529" s="89" t="s">
        <v>138</v>
      </c>
      <c r="C529" s="89" t="s">
        <v>1216</v>
      </c>
      <c r="D529" s="89" t="s">
        <v>1217</v>
      </c>
      <c r="E529" s="89" t="s">
        <v>1204</v>
      </c>
      <c r="F529" s="89" t="s">
        <v>131</v>
      </c>
      <c r="G529" s="129">
        <v>6089</v>
      </c>
      <c r="H529" s="89">
        <v>11</v>
      </c>
      <c r="I529" s="89" t="s">
        <v>159</v>
      </c>
      <c r="J529" s="106">
        <v>40000</v>
      </c>
      <c r="K529" s="106">
        <v>6900</v>
      </c>
      <c r="L529" s="106">
        <v>5800</v>
      </c>
      <c r="M529" s="106">
        <v>27300</v>
      </c>
      <c r="N529" s="89"/>
    </row>
    <row r="530" spans="1:14">
      <c r="A530" s="89">
        <f t="shared" si="8"/>
        <v>529</v>
      </c>
      <c r="B530" s="89" t="s">
        <v>138</v>
      </c>
      <c r="C530" s="89" t="s">
        <v>1218</v>
      </c>
      <c r="D530" s="89" t="s">
        <v>1219</v>
      </c>
      <c r="E530" s="89" t="s">
        <v>1204</v>
      </c>
      <c r="F530" s="89" t="s">
        <v>131</v>
      </c>
      <c r="G530" s="129">
        <v>6089</v>
      </c>
      <c r="H530" s="89">
        <v>16.5</v>
      </c>
      <c r="I530" s="89" t="s">
        <v>159</v>
      </c>
      <c r="J530" s="106">
        <v>44300</v>
      </c>
      <c r="K530" s="106">
        <v>14800</v>
      </c>
      <c r="L530" s="106">
        <v>10900</v>
      </c>
      <c r="M530" s="106">
        <v>18600</v>
      </c>
      <c r="N530" s="89"/>
    </row>
    <row r="531" spans="1:14">
      <c r="A531" s="89">
        <f t="shared" si="8"/>
        <v>530</v>
      </c>
      <c r="B531" s="89" t="s">
        <v>138</v>
      </c>
      <c r="C531" s="89" t="s">
        <v>1220</v>
      </c>
      <c r="D531" s="89" t="s">
        <v>1219</v>
      </c>
      <c r="E531" s="89" t="s">
        <v>1204</v>
      </c>
      <c r="F531" s="89" t="s">
        <v>131</v>
      </c>
      <c r="G531" s="129">
        <v>6089</v>
      </c>
      <c r="H531" s="89">
        <v>11</v>
      </c>
      <c r="I531" s="89" t="s">
        <v>159</v>
      </c>
      <c r="J531" s="106">
        <v>1800</v>
      </c>
      <c r="K531" s="106">
        <v>600</v>
      </c>
      <c r="L531" s="106">
        <v>400</v>
      </c>
      <c r="M531" s="106">
        <v>800</v>
      </c>
      <c r="N531" s="89"/>
    </row>
    <row r="532" spans="1:14">
      <c r="A532" s="89">
        <f t="shared" si="8"/>
        <v>531</v>
      </c>
      <c r="B532" s="89" t="s">
        <v>138</v>
      </c>
      <c r="C532" s="89" t="s">
        <v>1221</v>
      </c>
      <c r="D532" s="89" t="s">
        <v>1222</v>
      </c>
      <c r="E532" s="89" t="s">
        <v>1204</v>
      </c>
      <c r="F532" s="89" t="s">
        <v>131</v>
      </c>
      <c r="G532" s="129">
        <v>6089</v>
      </c>
      <c r="H532" s="89">
        <v>11</v>
      </c>
      <c r="I532" s="89" t="s">
        <v>159</v>
      </c>
      <c r="J532" s="106">
        <v>4000</v>
      </c>
      <c r="K532" s="106">
        <v>1300</v>
      </c>
      <c r="L532" s="106">
        <v>900</v>
      </c>
      <c r="M532" s="106">
        <v>1800</v>
      </c>
      <c r="N532" s="89"/>
    </row>
    <row r="533" spans="1:14">
      <c r="A533" s="89">
        <f t="shared" si="8"/>
        <v>532</v>
      </c>
      <c r="B533" s="89" t="s">
        <v>138</v>
      </c>
      <c r="C533" s="89" t="s">
        <v>1223</v>
      </c>
      <c r="D533" s="89" t="s">
        <v>1224</v>
      </c>
      <c r="E533" s="89" t="s">
        <v>1204</v>
      </c>
      <c r="F533" s="89" t="s">
        <v>131</v>
      </c>
      <c r="G533" s="129">
        <v>6089</v>
      </c>
      <c r="H533" s="89">
        <v>3.3</v>
      </c>
      <c r="I533" s="89" t="s">
        <v>159</v>
      </c>
      <c r="J533" s="106">
        <v>2200</v>
      </c>
      <c r="K533" s="106">
        <v>700</v>
      </c>
      <c r="L533" s="106">
        <v>500</v>
      </c>
      <c r="M533" s="106">
        <v>1000</v>
      </c>
      <c r="N533" s="89"/>
    </row>
    <row r="534" spans="1:14">
      <c r="A534" s="89">
        <f t="shared" si="8"/>
        <v>533</v>
      </c>
      <c r="B534" s="89" t="s">
        <v>138</v>
      </c>
      <c r="C534" s="89" t="s">
        <v>1225</v>
      </c>
      <c r="D534" s="89" t="s">
        <v>1226</v>
      </c>
      <c r="E534" s="89" t="s">
        <v>1204</v>
      </c>
      <c r="F534" s="89" t="s">
        <v>131</v>
      </c>
      <c r="G534" s="129">
        <v>6089</v>
      </c>
      <c r="H534" s="89">
        <v>11</v>
      </c>
      <c r="I534" s="89" t="s">
        <v>159</v>
      </c>
      <c r="J534" s="106">
        <v>2900</v>
      </c>
      <c r="K534" s="106">
        <v>1000</v>
      </c>
      <c r="L534" s="106">
        <v>700</v>
      </c>
      <c r="M534" s="106">
        <v>1200</v>
      </c>
      <c r="N534" s="89"/>
    </row>
    <row r="535" spans="1:14">
      <c r="A535" s="89">
        <f t="shared" si="8"/>
        <v>534</v>
      </c>
      <c r="B535" s="89" t="s">
        <v>138</v>
      </c>
      <c r="C535" s="89" t="s">
        <v>1227</v>
      </c>
      <c r="D535" s="89" t="s">
        <v>1228</v>
      </c>
      <c r="E535" s="89" t="s">
        <v>1204</v>
      </c>
      <c r="F535" s="89" t="s">
        <v>131</v>
      </c>
      <c r="G535" s="129">
        <v>6089</v>
      </c>
      <c r="H535" s="89">
        <v>6.6</v>
      </c>
      <c r="I535" s="89" t="s">
        <v>159</v>
      </c>
      <c r="J535" s="106">
        <v>17100</v>
      </c>
      <c r="K535" s="106">
        <v>5900</v>
      </c>
      <c r="L535" s="106">
        <v>4400</v>
      </c>
      <c r="M535" s="106">
        <v>6800</v>
      </c>
      <c r="N535" s="89"/>
    </row>
    <row r="536" spans="1:14">
      <c r="A536" s="89">
        <f t="shared" si="8"/>
        <v>535</v>
      </c>
      <c r="B536" s="89" t="s">
        <v>138</v>
      </c>
      <c r="C536" s="89" t="s">
        <v>1229</v>
      </c>
      <c r="D536" s="89" t="s">
        <v>1230</v>
      </c>
      <c r="E536" s="89" t="s">
        <v>1204</v>
      </c>
      <c r="F536" s="89" t="s">
        <v>131</v>
      </c>
      <c r="G536" s="129">
        <v>6089</v>
      </c>
      <c r="H536" s="89">
        <v>6.6</v>
      </c>
      <c r="I536" s="89" t="s">
        <v>159</v>
      </c>
      <c r="J536" s="106">
        <v>13500</v>
      </c>
      <c r="K536" s="106">
        <v>4700</v>
      </c>
      <c r="L536" s="106">
        <v>3400</v>
      </c>
      <c r="M536" s="106">
        <v>5400</v>
      </c>
      <c r="N536" s="89"/>
    </row>
    <row r="537" spans="1:14">
      <c r="A537" s="89">
        <f t="shared" si="8"/>
        <v>536</v>
      </c>
      <c r="B537" s="89" t="s">
        <v>138</v>
      </c>
      <c r="C537" s="89" t="s">
        <v>1231</v>
      </c>
      <c r="D537" s="89" t="s">
        <v>1232</v>
      </c>
      <c r="E537" s="89" t="s">
        <v>293</v>
      </c>
      <c r="F537" s="89" t="s">
        <v>131</v>
      </c>
      <c r="G537" s="129">
        <v>6069</v>
      </c>
      <c r="H537" s="89">
        <v>3.3</v>
      </c>
      <c r="I537" s="89" t="s">
        <v>159</v>
      </c>
      <c r="J537" s="106">
        <v>300</v>
      </c>
      <c r="K537" s="106">
        <v>100</v>
      </c>
      <c r="L537" s="106">
        <v>100</v>
      </c>
      <c r="M537" s="106">
        <v>100</v>
      </c>
      <c r="N537" s="89"/>
    </row>
    <row r="538" spans="1:14">
      <c r="A538" s="89">
        <f t="shared" si="8"/>
        <v>537</v>
      </c>
      <c r="B538" s="89" t="s">
        <v>138</v>
      </c>
      <c r="C538" s="89" t="s">
        <v>1233</v>
      </c>
      <c r="D538" s="89" t="s">
        <v>1234</v>
      </c>
      <c r="E538" s="89" t="s">
        <v>293</v>
      </c>
      <c r="F538" s="89" t="s">
        <v>131</v>
      </c>
      <c r="G538" s="129">
        <v>6069</v>
      </c>
      <c r="H538" s="89">
        <v>6.6</v>
      </c>
      <c r="I538" s="89" t="s">
        <v>159</v>
      </c>
      <c r="J538" s="106">
        <v>7800</v>
      </c>
      <c r="K538" s="106">
        <v>2700</v>
      </c>
      <c r="L538" s="106">
        <v>2300</v>
      </c>
      <c r="M538" s="106">
        <v>2800</v>
      </c>
      <c r="N538" s="89"/>
    </row>
    <row r="539" spans="1:14">
      <c r="A539" s="89">
        <f t="shared" si="8"/>
        <v>538</v>
      </c>
      <c r="B539" s="89" t="s">
        <v>138</v>
      </c>
      <c r="C539" s="89" t="s">
        <v>1235</v>
      </c>
      <c r="D539" s="89" t="s">
        <v>1234</v>
      </c>
      <c r="E539" s="89" t="s">
        <v>293</v>
      </c>
      <c r="F539" s="89" t="s">
        <v>131</v>
      </c>
      <c r="G539" s="129">
        <v>6069</v>
      </c>
      <c r="H539" s="89">
        <v>6.6</v>
      </c>
      <c r="I539" s="89" t="s">
        <v>159</v>
      </c>
      <c r="J539" s="106">
        <v>22700</v>
      </c>
      <c r="K539" s="106">
        <v>7200</v>
      </c>
      <c r="L539" s="106">
        <v>5300</v>
      </c>
      <c r="M539" s="106">
        <v>10200</v>
      </c>
      <c r="N539" s="89"/>
    </row>
    <row r="540" spans="1:14">
      <c r="A540" s="89">
        <f t="shared" si="8"/>
        <v>539</v>
      </c>
      <c r="B540" s="89" t="s">
        <v>138</v>
      </c>
      <c r="C540" s="89" t="s">
        <v>1236</v>
      </c>
      <c r="D540" s="89" t="s">
        <v>1237</v>
      </c>
      <c r="E540" s="89" t="s">
        <v>293</v>
      </c>
      <c r="F540" s="89" t="s">
        <v>131</v>
      </c>
      <c r="G540" s="129">
        <v>6069</v>
      </c>
      <c r="H540" s="89">
        <v>16.5</v>
      </c>
      <c r="I540" s="89" t="s">
        <v>159</v>
      </c>
      <c r="J540" s="106">
        <v>9900</v>
      </c>
      <c r="K540" s="106">
        <v>3300</v>
      </c>
      <c r="L540" s="106">
        <v>2500</v>
      </c>
      <c r="M540" s="106">
        <v>4100</v>
      </c>
      <c r="N540" s="89"/>
    </row>
    <row r="541" spans="1:14">
      <c r="A541" s="89">
        <f t="shared" si="8"/>
        <v>540</v>
      </c>
      <c r="B541" s="89" t="s">
        <v>138</v>
      </c>
      <c r="C541" s="89" t="s">
        <v>1238</v>
      </c>
      <c r="D541" s="89" t="s">
        <v>1239</v>
      </c>
      <c r="E541" s="89" t="s">
        <v>293</v>
      </c>
      <c r="F541" s="89" t="s">
        <v>131</v>
      </c>
      <c r="G541" s="129">
        <v>6069</v>
      </c>
      <c r="H541" s="89">
        <v>6.6</v>
      </c>
      <c r="I541" s="89" t="s">
        <v>159</v>
      </c>
      <c r="J541" s="106">
        <v>2800</v>
      </c>
      <c r="K541" s="106">
        <v>900</v>
      </c>
      <c r="L541" s="106">
        <v>700</v>
      </c>
      <c r="M541" s="106">
        <v>1200</v>
      </c>
      <c r="N541" s="89"/>
    </row>
    <row r="542" spans="1:14">
      <c r="A542" s="89">
        <f t="shared" si="8"/>
        <v>541</v>
      </c>
      <c r="B542" s="89" t="s">
        <v>138</v>
      </c>
      <c r="C542" s="89" t="s">
        <v>1240</v>
      </c>
      <c r="D542" s="89" t="s">
        <v>1239</v>
      </c>
      <c r="E542" s="89" t="s">
        <v>293</v>
      </c>
      <c r="F542" s="89" t="s">
        <v>131</v>
      </c>
      <c r="G542" s="129">
        <v>6069</v>
      </c>
      <c r="H542" s="89">
        <v>6.6</v>
      </c>
      <c r="I542" s="89" t="s">
        <v>159</v>
      </c>
      <c r="J542" s="106">
        <v>300</v>
      </c>
      <c r="K542" s="106">
        <v>100</v>
      </c>
      <c r="L542" s="106">
        <v>100</v>
      </c>
      <c r="M542" s="106">
        <v>100</v>
      </c>
      <c r="N542" s="89"/>
    </row>
    <row r="543" spans="1:14">
      <c r="A543" s="89">
        <f t="shared" si="8"/>
        <v>542</v>
      </c>
      <c r="B543" s="89" t="s">
        <v>138</v>
      </c>
      <c r="C543" s="89" t="s">
        <v>1241</v>
      </c>
      <c r="D543" s="89" t="s">
        <v>1242</v>
      </c>
      <c r="E543" s="89" t="s">
        <v>293</v>
      </c>
      <c r="F543" s="89" t="s">
        <v>131</v>
      </c>
      <c r="G543" s="129">
        <v>6069</v>
      </c>
      <c r="H543" s="89">
        <v>6.6</v>
      </c>
      <c r="I543" s="89" t="s">
        <v>159</v>
      </c>
      <c r="J543" s="106">
        <v>13800</v>
      </c>
      <c r="K543" s="106">
        <v>4300</v>
      </c>
      <c r="L543" s="106">
        <v>3300</v>
      </c>
      <c r="M543" s="106">
        <v>6200</v>
      </c>
      <c r="N543" s="89"/>
    </row>
    <row r="544" spans="1:14">
      <c r="A544" s="89">
        <f t="shared" si="8"/>
        <v>543</v>
      </c>
      <c r="B544" s="89" t="s">
        <v>138</v>
      </c>
      <c r="C544" s="89" t="s">
        <v>1243</v>
      </c>
      <c r="D544" s="89" t="s">
        <v>1244</v>
      </c>
      <c r="E544" s="89" t="s">
        <v>293</v>
      </c>
      <c r="F544" s="89" t="s">
        <v>131</v>
      </c>
      <c r="G544" s="129">
        <v>6069</v>
      </c>
      <c r="H544" s="89">
        <v>6.6</v>
      </c>
      <c r="I544" s="89" t="s">
        <v>159</v>
      </c>
      <c r="J544" s="106">
        <v>500</v>
      </c>
      <c r="K544" s="106">
        <v>200</v>
      </c>
      <c r="L544" s="106">
        <v>100</v>
      </c>
      <c r="M544" s="106">
        <v>200</v>
      </c>
      <c r="N544" s="89"/>
    </row>
    <row r="545" spans="1:14">
      <c r="A545" s="89">
        <f t="shared" si="8"/>
        <v>544</v>
      </c>
      <c r="B545" s="89" t="s">
        <v>138</v>
      </c>
      <c r="C545" s="89" t="s">
        <v>1245</v>
      </c>
      <c r="D545" s="89" t="s">
        <v>1246</v>
      </c>
      <c r="E545" s="89" t="s">
        <v>293</v>
      </c>
      <c r="F545" s="89" t="s">
        <v>131</v>
      </c>
      <c r="G545" s="129">
        <v>6069</v>
      </c>
      <c r="H545" s="89">
        <v>11</v>
      </c>
      <c r="I545" s="89" t="s">
        <v>159</v>
      </c>
      <c r="J545" s="106">
        <v>4400</v>
      </c>
      <c r="K545" s="106">
        <v>1400</v>
      </c>
      <c r="L545" s="106">
        <v>900</v>
      </c>
      <c r="M545" s="106">
        <v>2100</v>
      </c>
      <c r="N545" s="89"/>
    </row>
    <row r="546" spans="1:14">
      <c r="A546" s="89">
        <f t="shared" si="8"/>
        <v>545</v>
      </c>
      <c r="B546" s="89" t="s">
        <v>138</v>
      </c>
      <c r="C546" s="89" t="s">
        <v>1247</v>
      </c>
      <c r="D546" s="89" t="s">
        <v>1248</v>
      </c>
      <c r="E546" s="89" t="s">
        <v>293</v>
      </c>
      <c r="F546" s="89" t="s">
        <v>131</v>
      </c>
      <c r="G546" s="129">
        <v>6069</v>
      </c>
      <c r="H546" s="89">
        <v>11</v>
      </c>
      <c r="I546" s="89" t="s">
        <v>159</v>
      </c>
      <c r="J546" s="106">
        <v>19400</v>
      </c>
      <c r="K546" s="106">
        <v>6400</v>
      </c>
      <c r="L546" s="106">
        <v>4700</v>
      </c>
      <c r="M546" s="106">
        <v>8300</v>
      </c>
      <c r="N546" s="89"/>
    </row>
    <row r="547" spans="1:14">
      <c r="A547" s="89">
        <f t="shared" si="8"/>
        <v>546</v>
      </c>
      <c r="B547" s="89" t="s">
        <v>138</v>
      </c>
      <c r="C547" s="89" t="s">
        <v>1249</v>
      </c>
      <c r="D547" s="89" t="s">
        <v>1250</v>
      </c>
      <c r="E547" s="89" t="s">
        <v>293</v>
      </c>
      <c r="F547" s="89" t="s">
        <v>131</v>
      </c>
      <c r="G547" s="129">
        <v>6069</v>
      </c>
      <c r="H547" s="89">
        <v>6.6</v>
      </c>
      <c r="I547" s="89" t="s">
        <v>159</v>
      </c>
      <c r="J547" s="106">
        <v>3800</v>
      </c>
      <c r="K547" s="106">
        <v>1300</v>
      </c>
      <c r="L547" s="106">
        <v>900</v>
      </c>
      <c r="M547" s="106">
        <v>1600</v>
      </c>
      <c r="N547" s="89"/>
    </row>
    <row r="548" spans="1:14">
      <c r="A548" s="89">
        <f t="shared" si="8"/>
        <v>547</v>
      </c>
      <c r="B548" s="89" t="s">
        <v>138</v>
      </c>
      <c r="C548" s="89" t="s">
        <v>1251</v>
      </c>
      <c r="D548" s="89" t="s">
        <v>1252</v>
      </c>
      <c r="E548" s="89" t="s">
        <v>293</v>
      </c>
      <c r="F548" s="89" t="s">
        <v>131</v>
      </c>
      <c r="G548" s="129">
        <v>6069</v>
      </c>
      <c r="H548" s="89">
        <v>6.6</v>
      </c>
      <c r="I548" s="89" t="s">
        <v>159</v>
      </c>
      <c r="J548" s="106">
        <v>300</v>
      </c>
      <c r="K548" s="106">
        <v>100</v>
      </c>
      <c r="L548" s="106">
        <v>100</v>
      </c>
      <c r="M548" s="106">
        <v>100</v>
      </c>
      <c r="N548" s="89"/>
    </row>
    <row r="549" spans="1:14">
      <c r="A549" s="89">
        <f t="shared" si="8"/>
        <v>548</v>
      </c>
      <c r="B549" s="89" t="s">
        <v>138</v>
      </c>
      <c r="C549" s="89" t="s">
        <v>1253</v>
      </c>
      <c r="D549" s="89" t="s">
        <v>1254</v>
      </c>
      <c r="E549" s="89" t="s">
        <v>293</v>
      </c>
      <c r="F549" s="89" t="s">
        <v>131</v>
      </c>
      <c r="G549" s="129">
        <v>6069</v>
      </c>
      <c r="H549" s="89">
        <v>20</v>
      </c>
      <c r="I549" s="89" t="s">
        <v>159</v>
      </c>
      <c r="J549" s="106">
        <v>25800</v>
      </c>
      <c r="K549" s="106">
        <v>8500</v>
      </c>
      <c r="L549" s="106">
        <v>6200</v>
      </c>
      <c r="M549" s="106">
        <v>11100</v>
      </c>
      <c r="N549" s="89"/>
    </row>
    <row r="550" spans="1:14">
      <c r="A550" s="89">
        <f t="shared" si="8"/>
        <v>549</v>
      </c>
      <c r="B550" s="89" t="s">
        <v>138</v>
      </c>
      <c r="C550" s="89" t="s">
        <v>1255</v>
      </c>
      <c r="D550" s="89" t="s">
        <v>1256</v>
      </c>
      <c r="E550" s="89" t="s">
        <v>293</v>
      </c>
      <c r="F550" s="89" t="s">
        <v>131</v>
      </c>
      <c r="G550" s="129">
        <v>6069</v>
      </c>
      <c r="H550" s="89">
        <v>11</v>
      </c>
      <c r="I550" s="89" t="s">
        <v>159</v>
      </c>
      <c r="J550" s="106">
        <v>2400</v>
      </c>
      <c r="K550" s="106">
        <v>900</v>
      </c>
      <c r="L550" s="106">
        <v>600</v>
      </c>
      <c r="M550" s="106">
        <v>900</v>
      </c>
      <c r="N550" s="89"/>
    </row>
    <row r="551" spans="1:14">
      <c r="A551" s="89">
        <f t="shared" si="8"/>
        <v>550</v>
      </c>
      <c r="B551" s="89" t="s">
        <v>138</v>
      </c>
      <c r="C551" s="89" t="s">
        <v>1257</v>
      </c>
      <c r="D551" s="89" t="s">
        <v>1258</v>
      </c>
      <c r="E551" s="89" t="s">
        <v>293</v>
      </c>
      <c r="F551" s="89" t="s">
        <v>131</v>
      </c>
      <c r="G551" s="129">
        <v>6069</v>
      </c>
      <c r="H551" s="89">
        <v>6.6</v>
      </c>
      <c r="I551" s="89" t="s">
        <v>159</v>
      </c>
      <c r="J551" s="106">
        <v>24600</v>
      </c>
      <c r="K551" s="106">
        <v>7800</v>
      </c>
      <c r="L551" s="106">
        <v>6400</v>
      </c>
      <c r="M551" s="106">
        <v>10400</v>
      </c>
      <c r="N551" s="89"/>
    </row>
    <row r="552" spans="1:14">
      <c r="A552" s="89">
        <f t="shared" si="8"/>
        <v>551</v>
      </c>
      <c r="B552" s="89" t="s">
        <v>138</v>
      </c>
      <c r="C552" s="89" t="s">
        <v>1259</v>
      </c>
      <c r="D552" s="89" t="s">
        <v>1260</v>
      </c>
      <c r="E552" s="89" t="s">
        <v>293</v>
      </c>
      <c r="F552" s="89" t="s">
        <v>131</v>
      </c>
      <c r="G552" s="129">
        <v>6069</v>
      </c>
      <c r="H552" s="89">
        <v>3.3</v>
      </c>
      <c r="I552" s="89" t="s">
        <v>159</v>
      </c>
      <c r="J552" s="106">
        <v>3900</v>
      </c>
      <c r="K552" s="106">
        <v>900</v>
      </c>
      <c r="L552" s="106">
        <v>500</v>
      </c>
      <c r="M552" s="106">
        <v>2500</v>
      </c>
      <c r="N552" s="89"/>
    </row>
    <row r="553" spans="1:14">
      <c r="A553" s="89">
        <f t="shared" si="8"/>
        <v>552</v>
      </c>
      <c r="B553" s="89" t="s">
        <v>138</v>
      </c>
      <c r="C553" s="89" t="s">
        <v>1261</v>
      </c>
      <c r="D553" s="89" t="s">
        <v>1262</v>
      </c>
      <c r="E553" s="89" t="s">
        <v>293</v>
      </c>
      <c r="F553" s="89" t="s">
        <v>131</v>
      </c>
      <c r="G553" s="129">
        <v>6069</v>
      </c>
      <c r="H553" s="89">
        <v>16.5</v>
      </c>
      <c r="I553" s="89" t="s">
        <v>159</v>
      </c>
      <c r="J553" s="106">
        <v>35200</v>
      </c>
      <c r="K553" s="106">
        <v>11600</v>
      </c>
      <c r="L553" s="106">
        <v>8600</v>
      </c>
      <c r="M553" s="106">
        <v>15000</v>
      </c>
      <c r="N553" s="89"/>
    </row>
    <row r="554" spans="1:14">
      <c r="A554" s="89">
        <f t="shared" si="8"/>
        <v>553</v>
      </c>
      <c r="B554" s="89" t="s">
        <v>138</v>
      </c>
      <c r="C554" s="89" t="s">
        <v>1263</v>
      </c>
      <c r="D554" s="89" t="s">
        <v>1264</v>
      </c>
      <c r="E554" s="89" t="s">
        <v>293</v>
      </c>
      <c r="F554" s="89" t="s">
        <v>131</v>
      </c>
      <c r="G554" s="129">
        <v>6069</v>
      </c>
      <c r="H554" s="89">
        <v>1.7</v>
      </c>
      <c r="I554" s="89" t="s">
        <v>159</v>
      </c>
      <c r="J554" s="106">
        <v>300</v>
      </c>
      <c r="K554" s="106">
        <v>100</v>
      </c>
      <c r="L554" s="106">
        <v>100</v>
      </c>
      <c r="M554" s="106">
        <v>100</v>
      </c>
      <c r="N554" s="89"/>
    </row>
    <row r="555" spans="1:14">
      <c r="A555" s="89">
        <f t="shared" si="8"/>
        <v>554</v>
      </c>
      <c r="B555" s="89" t="s">
        <v>138</v>
      </c>
      <c r="C555" s="89" t="s">
        <v>1265</v>
      </c>
      <c r="D555" s="89" t="s">
        <v>1266</v>
      </c>
      <c r="E555" s="89" t="s">
        <v>296</v>
      </c>
      <c r="F555" s="89" t="s">
        <v>131</v>
      </c>
      <c r="G555" s="129">
        <v>6019</v>
      </c>
      <c r="H555" s="89">
        <v>11</v>
      </c>
      <c r="I555" s="89" t="s">
        <v>159</v>
      </c>
      <c r="J555" s="106">
        <v>13000</v>
      </c>
      <c r="K555" s="106">
        <v>4300</v>
      </c>
      <c r="L555" s="106">
        <v>3200</v>
      </c>
      <c r="M555" s="106">
        <v>5500</v>
      </c>
      <c r="N555" s="89"/>
    </row>
    <row r="556" spans="1:14">
      <c r="A556" s="89">
        <f t="shared" si="8"/>
        <v>555</v>
      </c>
      <c r="B556" s="89" t="s">
        <v>138</v>
      </c>
      <c r="C556" s="89" t="s">
        <v>1267</v>
      </c>
      <c r="D556" s="89" t="s">
        <v>1268</v>
      </c>
      <c r="E556" s="89" t="s">
        <v>296</v>
      </c>
      <c r="F556" s="89" t="s">
        <v>131</v>
      </c>
      <c r="G556" s="129">
        <v>6019</v>
      </c>
      <c r="H556" s="89">
        <v>16.5</v>
      </c>
      <c r="I556" s="89" t="s">
        <v>159</v>
      </c>
      <c r="J556" s="106">
        <v>34100</v>
      </c>
      <c r="K556" s="106">
        <v>12600</v>
      </c>
      <c r="L556" s="106">
        <v>9000</v>
      </c>
      <c r="M556" s="106">
        <v>12500</v>
      </c>
      <c r="N556" s="89"/>
    </row>
    <row r="557" spans="1:14">
      <c r="A557" s="89">
        <f t="shared" si="8"/>
        <v>556</v>
      </c>
      <c r="B557" s="89" t="s">
        <v>138</v>
      </c>
      <c r="C557" s="89" t="s">
        <v>1269</v>
      </c>
      <c r="D557" s="89" t="s">
        <v>1268</v>
      </c>
      <c r="E557" s="89" t="s">
        <v>296</v>
      </c>
      <c r="F557" s="89" t="s">
        <v>131</v>
      </c>
      <c r="G557" s="129">
        <v>6019</v>
      </c>
      <c r="H557" s="89">
        <v>11</v>
      </c>
      <c r="I557" s="89" t="s">
        <v>159</v>
      </c>
      <c r="J557" s="106">
        <v>11700</v>
      </c>
      <c r="K557" s="106">
        <v>4300</v>
      </c>
      <c r="L557" s="106">
        <v>2900</v>
      </c>
      <c r="M557" s="106">
        <v>4500</v>
      </c>
      <c r="N557" s="89"/>
    </row>
    <row r="558" spans="1:14">
      <c r="A558" s="89">
        <f t="shared" si="8"/>
        <v>557</v>
      </c>
      <c r="B558" s="89" t="s">
        <v>138</v>
      </c>
      <c r="C558" s="89" t="s">
        <v>1270</v>
      </c>
      <c r="D558" s="89" t="s">
        <v>1271</v>
      </c>
      <c r="E558" s="89" t="s">
        <v>296</v>
      </c>
      <c r="F558" s="89" t="s">
        <v>131</v>
      </c>
      <c r="G558" s="129">
        <v>6019</v>
      </c>
      <c r="H558" s="89">
        <v>6.6</v>
      </c>
      <c r="I558" s="89" t="s">
        <v>159</v>
      </c>
      <c r="J558" s="106">
        <v>13800</v>
      </c>
      <c r="K558" s="106">
        <v>5000</v>
      </c>
      <c r="L558" s="106">
        <v>3300</v>
      </c>
      <c r="M558" s="106">
        <v>5500</v>
      </c>
      <c r="N558" s="89"/>
    </row>
    <row r="559" spans="1:14">
      <c r="A559" s="89">
        <f t="shared" si="8"/>
        <v>558</v>
      </c>
      <c r="B559" s="89" t="s">
        <v>138</v>
      </c>
      <c r="C559" s="89" t="s">
        <v>1272</v>
      </c>
      <c r="D559" s="89" t="s">
        <v>1273</v>
      </c>
      <c r="E559" s="89" t="s">
        <v>296</v>
      </c>
      <c r="F559" s="89" t="s">
        <v>131</v>
      </c>
      <c r="G559" s="129">
        <v>6019</v>
      </c>
      <c r="H559" s="89">
        <v>1.7</v>
      </c>
      <c r="I559" s="89" t="s">
        <v>159</v>
      </c>
      <c r="J559" s="106">
        <v>300</v>
      </c>
      <c r="K559" s="106">
        <v>100</v>
      </c>
      <c r="L559" s="106">
        <v>100</v>
      </c>
      <c r="M559" s="106">
        <v>100</v>
      </c>
      <c r="N559" s="89"/>
    </row>
    <row r="560" spans="1:14">
      <c r="A560" s="89">
        <f t="shared" si="8"/>
        <v>559</v>
      </c>
      <c r="B560" s="89" t="s">
        <v>138</v>
      </c>
      <c r="C560" s="89" t="s">
        <v>1274</v>
      </c>
      <c r="D560" s="89" t="s">
        <v>1275</v>
      </c>
      <c r="E560" s="89" t="s">
        <v>296</v>
      </c>
      <c r="F560" s="89" t="s">
        <v>131</v>
      </c>
      <c r="G560" s="129">
        <v>6019</v>
      </c>
      <c r="H560" s="89">
        <v>16.5</v>
      </c>
      <c r="I560" s="89" t="s">
        <v>159</v>
      </c>
      <c r="J560" s="106">
        <v>37800</v>
      </c>
      <c r="K560" s="106">
        <v>12800</v>
      </c>
      <c r="L560" s="106">
        <v>9700</v>
      </c>
      <c r="M560" s="106">
        <v>15300</v>
      </c>
      <c r="N560" s="89"/>
    </row>
    <row r="561" spans="1:14">
      <c r="A561" s="89">
        <f t="shared" si="8"/>
        <v>560</v>
      </c>
      <c r="B561" s="89" t="s">
        <v>138</v>
      </c>
      <c r="C561" s="89" t="s">
        <v>1276</v>
      </c>
      <c r="D561" s="89" t="s">
        <v>1277</v>
      </c>
      <c r="E561" s="89" t="s">
        <v>296</v>
      </c>
      <c r="F561" s="89" t="s">
        <v>131</v>
      </c>
      <c r="G561" s="129">
        <v>6019</v>
      </c>
      <c r="H561" s="89">
        <v>6.6</v>
      </c>
      <c r="I561" s="89" t="s">
        <v>159</v>
      </c>
      <c r="J561" s="106">
        <v>7500</v>
      </c>
      <c r="K561" s="106">
        <v>2700</v>
      </c>
      <c r="L561" s="106">
        <v>1900</v>
      </c>
      <c r="M561" s="106">
        <v>2900</v>
      </c>
      <c r="N561" s="89"/>
    </row>
    <row r="562" spans="1:14">
      <c r="A562" s="89">
        <f t="shared" si="8"/>
        <v>561</v>
      </c>
      <c r="B562" s="89" t="s">
        <v>138</v>
      </c>
      <c r="C562" s="89" t="s">
        <v>1278</v>
      </c>
      <c r="D562" s="89" t="s">
        <v>1279</v>
      </c>
      <c r="E562" s="89" t="s">
        <v>296</v>
      </c>
      <c r="F562" s="89" t="s">
        <v>131</v>
      </c>
      <c r="G562" s="129">
        <v>6019</v>
      </c>
      <c r="H562" s="89">
        <v>11</v>
      </c>
      <c r="I562" s="89" t="s">
        <v>159</v>
      </c>
      <c r="J562" s="106">
        <v>53100</v>
      </c>
      <c r="K562" s="106">
        <v>17000</v>
      </c>
      <c r="L562" s="106">
        <v>12600</v>
      </c>
      <c r="M562" s="106">
        <v>23500</v>
      </c>
      <c r="N562" s="89"/>
    </row>
    <row r="563" spans="1:14">
      <c r="A563" s="89">
        <f t="shared" si="8"/>
        <v>562</v>
      </c>
      <c r="B563" s="89" t="s">
        <v>138</v>
      </c>
      <c r="C563" s="89" t="s">
        <v>1280</v>
      </c>
      <c r="D563" s="89" t="s">
        <v>1281</v>
      </c>
      <c r="E563" s="89" t="s">
        <v>296</v>
      </c>
      <c r="F563" s="89" t="s">
        <v>131</v>
      </c>
      <c r="G563" s="129">
        <v>6019</v>
      </c>
      <c r="H563" s="89">
        <v>11</v>
      </c>
      <c r="I563" s="89" t="s">
        <v>159</v>
      </c>
      <c r="J563" s="106">
        <v>19000</v>
      </c>
      <c r="K563" s="106">
        <v>7200</v>
      </c>
      <c r="L563" s="106">
        <v>3800</v>
      </c>
      <c r="M563" s="106">
        <v>8000</v>
      </c>
      <c r="N563" s="89"/>
    </row>
    <row r="564" spans="1:14">
      <c r="A564" s="89">
        <f t="shared" si="8"/>
        <v>563</v>
      </c>
      <c r="B564" s="89" t="s">
        <v>138</v>
      </c>
      <c r="C564" s="89" t="s">
        <v>1282</v>
      </c>
      <c r="D564" s="89" t="s">
        <v>1283</v>
      </c>
      <c r="E564" s="89" t="s">
        <v>296</v>
      </c>
      <c r="F564" s="89" t="s">
        <v>131</v>
      </c>
      <c r="G564" s="129">
        <v>6019</v>
      </c>
      <c r="H564" s="89">
        <v>1.7</v>
      </c>
      <c r="I564" s="89" t="s">
        <v>159</v>
      </c>
      <c r="J564" s="106">
        <v>1900</v>
      </c>
      <c r="K564" s="106">
        <v>600</v>
      </c>
      <c r="L564" s="106">
        <v>400</v>
      </c>
      <c r="M564" s="106">
        <v>900</v>
      </c>
      <c r="N564" s="89"/>
    </row>
    <row r="565" spans="1:14">
      <c r="A565" s="89">
        <f t="shared" si="8"/>
        <v>564</v>
      </c>
      <c r="B565" s="89" t="s">
        <v>138</v>
      </c>
      <c r="C565" s="89" t="s">
        <v>1284</v>
      </c>
      <c r="D565" s="89" t="s">
        <v>1285</v>
      </c>
      <c r="E565" s="89" t="s">
        <v>918</v>
      </c>
      <c r="F565" s="89" t="s">
        <v>131</v>
      </c>
      <c r="G565" s="129">
        <v>6014</v>
      </c>
      <c r="H565" s="89">
        <v>1.7</v>
      </c>
      <c r="I565" s="89" t="s">
        <v>159</v>
      </c>
      <c r="J565" s="106">
        <v>300</v>
      </c>
      <c r="K565" s="106">
        <v>100</v>
      </c>
      <c r="L565" s="106">
        <v>100</v>
      </c>
      <c r="M565" s="106">
        <v>100</v>
      </c>
      <c r="N565" s="89"/>
    </row>
    <row r="566" spans="1:14">
      <c r="A566" s="89">
        <f t="shared" si="8"/>
        <v>565</v>
      </c>
      <c r="B566" s="89" t="s">
        <v>138</v>
      </c>
      <c r="C566" s="89" t="s">
        <v>1286</v>
      </c>
      <c r="D566" s="89" t="s">
        <v>1287</v>
      </c>
      <c r="E566" s="89" t="s">
        <v>296</v>
      </c>
      <c r="F566" s="89" t="s">
        <v>131</v>
      </c>
      <c r="G566" s="129">
        <v>6019</v>
      </c>
      <c r="H566" s="89">
        <v>16.5</v>
      </c>
      <c r="I566" s="89" t="s">
        <v>159</v>
      </c>
      <c r="J566" s="106">
        <v>17800</v>
      </c>
      <c r="K566" s="106">
        <v>6000</v>
      </c>
      <c r="L566" s="106">
        <v>4600</v>
      </c>
      <c r="M566" s="106">
        <v>7200</v>
      </c>
      <c r="N566" s="89"/>
    </row>
    <row r="567" spans="1:14">
      <c r="A567" s="89">
        <f t="shared" si="8"/>
        <v>566</v>
      </c>
      <c r="B567" s="89" t="s">
        <v>138</v>
      </c>
      <c r="C567" s="89" t="s">
        <v>1288</v>
      </c>
      <c r="D567" s="89" t="s">
        <v>1287</v>
      </c>
      <c r="E567" s="89" t="s">
        <v>296</v>
      </c>
      <c r="F567" s="89" t="s">
        <v>131</v>
      </c>
      <c r="G567" s="129">
        <v>6019</v>
      </c>
      <c r="H567" s="89">
        <v>6.6</v>
      </c>
      <c r="I567" s="89" t="s">
        <v>159</v>
      </c>
      <c r="J567" s="106">
        <v>2500</v>
      </c>
      <c r="K567" s="106">
        <v>900</v>
      </c>
      <c r="L567" s="106">
        <v>700</v>
      </c>
      <c r="M567" s="106">
        <v>900</v>
      </c>
      <c r="N567" s="89"/>
    </row>
    <row r="568" spans="1:14">
      <c r="A568" s="89">
        <f t="shared" si="8"/>
        <v>567</v>
      </c>
      <c r="B568" s="89" t="s">
        <v>138</v>
      </c>
      <c r="C568" s="89" t="s">
        <v>1289</v>
      </c>
      <c r="D568" s="89" t="s">
        <v>1290</v>
      </c>
      <c r="E568" s="89" t="s">
        <v>296</v>
      </c>
      <c r="F568" s="89" t="s">
        <v>131</v>
      </c>
      <c r="G568" s="129">
        <v>6019</v>
      </c>
      <c r="H568" s="89">
        <v>5</v>
      </c>
      <c r="I568" s="89" t="s">
        <v>159</v>
      </c>
      <c r="J568" s="106">
        <v>1700</v>
      </c>
      <c r="K568" s="106">
        <v>600</v>
      </c>
      <c r="L568" s="106">
        <v>500</v>
      </c>
      <c r="M568" s="106">
        <v>600</v>
      </c>
      <c r="N568" s="89"/>
    </row>
    <row r="569" spans="1:14">
      <c r="A569" s="89">
        <f t="shared" si="8"/>
        <v>568</v>
      </c>
      <c r="B569" s="89" t="s">
        <v>138</v>
      </c>
      <c r="C569" s="89" t="s">
        <v>1291</v>
      </c>
      <c r="D569" s="89" t="s">
        <v>1292</v>
      </c>
      <c r="E569" s="89" t="s">
        <v>296</v>
      </c>
      <c r="F569" s="89" t="s">
        <v>131</v>
      </c>
      <c r="G569" s="129">
        <v>6019</v>
      </c>
      <c r="H569" s="89">
        <v>5</v>
      </c>
      <c r="I569" s="89" t="s">
        <v>159</v>
      </c>
      <c r="J569" s="106">
        <v>300</v>
      </c>
      <c r="K569" s="106">
        <v>100</v>
      </c>
      <c r="L569" s="106">
        <v>100</v>
      </c>
      <c r="M569" s="106">
        <v>100</v>
      </c>
      <c r="N569" s="89"/>
    </row>
    <row r="570" spans="1:14">
      <c r="A570" s="89">
        <f t="shared" si="8"/>
        <v>569</v>
      </c>
      <c r="B570" s="89" t="s">
        <v>138</v>
      </c>
      <c r="C570" s="89" t="s">
        <v>1293</v>
      </c>
      <c r="D570" s="89" t="s">
        <v>1294</v>
      </c>
      <c r="E570" s="89" t="s">
        <v>296</v>
      </c>
      <c r="F570" s="89" t="s">
        <v>131</v>
      </c>
      <c r="G570" s="129">
        <v>6019</v>
      </c>
      <c r="H570" s="89">
        <v>6.6</v>
      </c>
      <c r="I570" s="89" t="s">
        <v>159</v>
      </c>
      <c r="J570" s="106">
        <v>16700</v>
      </c>
      <c r="K570" s="106">
        <v>5500</v>
      </c>
      <c r="L570" s="106">
        <v>4200</v>
      </c>
      <c r="M570" s="106">
        <v>7000</v>
      </c>
      <c r="N570" s="89"/>
    </row>
    <row r="571" spans="1:14">
      <c r="A571" s="89">
        <f t="shared" si="8"/>
        <v>570</v>
      </c>
      <c r="B571" s="89" t="s">
        <v>138</v>
      </c>
      <c r="C571" s="89" t="s">
        <v>1295</v>
      </c>
      <c r="D571" s="89" t="s">
        <v>1294</v>
      </c>
      <c r="E571" s="89" t="s">
        <v>296</v>
      </c>
      <c r="F571" s="89" t="s">
        <v>131</v>
      </c>
      <c r="G571" s="129">
        <v>6019</v>
      </c>
      <c r="H571" s="89">
        <v>6.6</v>
      </c>
      <c r="I571" s="89" t="s">
        <v>159</v>
      </c>
      <c r="J571" s="106">
        <v>3700</v>
      </c>
      <c r="K571" s="106">
        <v>1200</v>
      </c>
      <c r="L571" s="106">
        <v>900</v>
      </c>
      <c r="M571" s="106">
        <v>1600</v>
      </c>
      <c r="N571" s="89"/>
    </row>
    <row r="572" spans="1:14">
      <c r="A572" s="89">
        <f t="shared" si="8"/>
        <v>571</v>
      </c>
      <c r="B572" s="89" t="s">
        <v>138</v>
      </c>
      <c r="C572" s="89" t="s">
        <v>1296</v>
      </c>
      <c r="D572" s="89" t="s">
        <v>1297</v>
      </c>
      <c r="E572" s="89" t="s">
        <v>296</v>
      </c>
      <c r="F572" s="89" t="s">
        <v>131</v>
      </c>
      <c r="G572" s="129">
        <v>6019</v>
      </c>
      <c r="H572" s="89">
        <v>1.7</v>
      </c>
      <c r="I572" s="89" t="s">
        <v>159</v>
      </c>
      <c r="J572" s="106">
        <v>400</v>
      </c>
      <c r="K572" s="106">
        <v>100</v>
      </c>
      <c r="L572" s="106">
        <v>100</v>
      </c>
      <c r="M572" s="106">
        <v>200</v>
      </c>
      <c r="N572" s="89"/>
    </row>
    <row r="573" spans="1:14">
      <c r="A573" s="89">
        <f t="shared" si="8"/>
        <v>572</v>
      </c>
      <c r="B573" s="89" t="s">
        <v>138</v>
      </c>
      <c r="C573" s="89" t="s">
        <v>1298</v>
      </c>
      <c r="D573" s="89" t="s">
        <v>1299</v>
      </c>
      <c r="E573" s="89" t="s">
        <v>296</v>
      </c>
      <c r="F573" s="89" t="s">
        <v>131</v>
      </c>
      <c r="G573" s="129">
        <v>6019</v>
      </c>
      <c r="H573" s="89">
        <v>11</v>
      </c>
      <c r="I573" s="89" t="s">
        <v>159</v>
      </c>
      <c r="J573" s="106">
        <v>7900</v>
      </c>
      <c r="K573" s="106">
        <v>2900</v>
      </c>
      <c r="L573" s="106">
        <v>2000</v>
      </c>
      <c r="M573" s="106">
        <v>3000</v>
      </c>
      <c r="N573" s="89"/>
    </row>
    <row r="574" spans="1:14">
      <c r="A574" s="89">
        <f t="shared" si="8"/>
        <v>573</v>
      </c>
      <c r="B574" s="89" t="s">
        <v>138</v>
      </c>
      <c r="C574" s="89" t="s">
        <v>1300</v>
      </c>
      <c r="D574" s="89" t="s">
        <v>1301</v>
      </c>
      <c r="E574" s="89" t="s">
        <v>296</v>
      </c>
      <c r="F574" s="89" t="s">
        <v>131</v>
      </c>
      <c r="G574" s="129">
        <v>6019</v>
      </c>
      <c r="H574" s="89">
        <v>70</v>
      </c>
      <c r="I574" s="89" t="s">
        <v>159</v>
      </c>
      <c r="J574" s="106">
        <v>136200</v>
      </c>
      <c r="K574" s="106">
        <v>47000</v>
      </c>
      <c r="L574" s="106">
        <v>33100</v>
      </c>
      <c r="M574" s="106">
        <v>56100</v>
      </c>
      <c r="N574" s="89"/>
    </row>
    <row r="575" spans="1:14">
      <c r="A575" s="89">
        <f t="shared" si="8"/>
        <v>574</v>
      </c>
      <c r="B575" s="89" t="s">
        <v>138</v>
      </c>
      <c r="C575" s="89" t="s">
        <v>1302</v>
      </c>
      <c r="D575" s="89" t="s">
        <v>1303</v>
      </c>
      <c r="E575" s="89" t="s">
        <v>296</v>
      </c>
      <c r="F575" s="89" t="s">
        <v>131</v>
      </c>
      <c r="G575" s="129">
        <v>6019</v>
      </c>
      <c r="H575" s="89">
        <v>16.5</v>
      </c>
      <c r="I575" s="89" t="s">
        <v>159</v>
      </c>
      <c r="J575" s="106">
        <v>48200</v>
      </c>
      <c r="K575" s="106">
        <v>15700</v>
      </c>
      <c r="L575" s="106">
        <v>11500</v>
      </c>
      <c r="M575" s="106">
        <v>21000</v>
      </c>
      <c r="N575" s="89"/>
    </row>
    <row r="576" spans="1:14">
      <c r="A576" s="89">
        <f t="shared" si="8"/>
        <v>575</v>
      </c>
      <c r="B576" s="89" t="s">
        <v>138</v>
      </c>
      <c r="C576" s="89" t="s">
        <v>1304</v>
      </c>
      <c r="D576" s="89" t="s">
        <v>1305</v>
      </c>
      <c r="E576" s="89" t="s">
        <v>296</v>
      </c>
      <c r="F576" s="89" t="s">
        <v>131</v>
      </c>
      <c r="G576" s="129">
        <v>6019</v>
      </c>
      <c r="H576" s="89">
        <v>11</v>
      </c>
      <c r="I576" s="89" t="s">
        <v>159</v>
      </c>
      <c r="J576" s="106">
        <v>5400</v>
      </c>
      <c r="K576" s="106">
        <v>1900</v>
      </c>
      <c r="L576" s="106">
        <v>1400</v>
      </c>
      <c r="M576" s="106">
        <v>2100</v>
      </c>
      <c r="N576" s="89"/>
    </row>
    <row r="577" spans="1:14">
      <c r="A577" s="89">
        <f t="shared" si="8"/>
        <v>576</v>
      </c>
      <c r="B577" s="89" t="s">
        <v>138</v>
      </c>
      <c r="C577" s="89" t="s">
        <v>1306</v>
      </c>
      <c r="D577" s="89" t="s">
        <v>1307</v>
      </c>
      <c r="E577" s="89" t="s">
        <v>296</v>
      </c>
      <c r="F577" s="89" t="s">
        <v>131</v>
      </c>
      <c r="G577" s="129">
        <v>6019</v>
      </c>
      <c r="H577" s="89">
        <v>11</v>
      </c>
      <c r="I577" s="89" t="s">
        <v>159</v>
      </c>
      <c r="J577" s="106">
        <v>10300</v>
      </c>
      <c r="K577" s="106">
        <v>3000</v>
      </c>
      <c r="L577" s="106">
        <v>2100</v>
      </c>
      <c r="M577" s="106">
        <v>5200</v>
      </c>
      <c r="N577" s="89"/>
    </row>
    <row r="578" spans="1:14">
      <c r="A578" s="89">
        <f t="shared" si="8"/>
        <v>577</v>
      </c>
      <c r="B578" s="89" t="s">
        <v>138</v>
      </c>
      <c r="C578" s="89" t="s">
        <v>1308</v>
      </c>
      <c r="D578" s="89" t="s">
        <v>1309</v>
      </c>
      <c r="E578" s="89" t="s">
        <v>296</v>
      </c>
      <c r="F578" s="89" t="s">
        <v>131</v>
      </c>
      <c r="G578" s="129">
        <v>6019</v>
      </c>
      <c r="H578" s="89">
        <v>11</v>
      </c>
      <c r="I578" s="89" t="s">
        <v>159</v>
      </c>
      <c r="J578" s="106">
        <v>1800</v>
      </c>
      <c r="K578" s="106">
        <v>600</v>
      </c>
      <c r="L578" s="106">
        <v>400</v>
      </c>
      <c r="M578" s="106">
        <v>800</v>
      </c>
      <c r="N578" s="89"/>
    </row>
    <row r="579" spans="1:14">
      <c r="A579" s="89">
        <f t="shared" si="8"/>
        <v>578</v>
      </c>
      <c r="B579" s="89" t="s">
        <v>138</v>
      </c>
      <c r="C579" s="89" t="s">
        <v>1310</v>
      </c>
      <c r="D579" s="89" t="s">
        <v>1311</v>
      </c>
      <c r="E579" s="89" t="s">
        <v>296</v>
      </c>
      <c r="F579" s="89" t="s">
        <v>131</v>
      </c>
      <c r="G579" s="129">
        <v>6019</v>
      </c>
      <c r="H579" s="89">
        <v>16.5</v>
      </c>
      <c r="I579" s="89" t="s">
        <v>159</v>
      </c>
      <c r="J579" s="106">
        <v>4800</v>
      </c>
      <c r="K579" s="106">
        <v>1700</v>
      </c>
      <c r="L579" s="106">
        <v>1500</v>
      </c>
      <c r="M579" s="106">
        <v>1600</v>
      </c>
      <c r="N579" s="89"/>
    </row>
    <row r="580" spans="1:14">
      <c r="A580" s="89">
        <f t="shared" ref="A580:A643" si="9">+A579+1</f>
        <v>579</v>
      </c>
      <c r="B580" s="89" t="s">
        <v>138</v>
      </c>
      <c r="C580" s="89" t="s">
        <v>1312</v>
      </c>
      <c r="D580" s="89" t="s">
        <v>1313</v>
      </c>
      <c r="E580" s="89" t="s">
        <v>296</v>
      </c>
      <c r="F580" s="89" t="s">
        <v>131</v>
      </c>
      <c r="G580" s="129">
        <v>6019</v>
      </c>
      <c r="H580" s="89">
        <v>3.3</v>
      </c>
      <c r="I580" s="89" t="s">
        <v>159</v>
      </c>
      <c r="J580" s="106">
        <v>300</v>
      </c>
      <c r="K580" s="106">
        <v>100</v>
      </c>
      <c r="L580" s="106">
        <v>100</v>
      </c>
      <c r="M580" s="106">
        <v>100</v>
      </c>
      <c r="N580" s="89"/>
    </row>
    <row r="581" spans="1:14">
      <c r="A581" s="89">
        <f t="shared" si="9"/>
        <v>580</v>
      </c>
      <c r="B581" s="89" t="s">
        <v>138</v>
      </c>
      <c r="C581" s="89" t="s">
        <v>1314</v>
      </c>
      <c r="D581" s="89" t="s">
        <v>1315</v>
      </c>
      <c r="E581" s="89" t="s">
        <v>302</v>
      </c>
      <c r="F581" s="89" t="s">
        <v>131</v>
      </c>
      <c r="G581" s="129">
        <v>6029</v>
      </c>
      <c r="H581" s="89">
        <v>25</v>
      </c>
      <c r="I581" s="89" t="s">
        <v>159</v>
      </c>
      <c r="J581" s="106">
        <v>51500</v>
      </c>
      <c r="K581" s="106">
        <v>17700</v>
      </c>
      <c r="L581" s="106">
        <v>12400</v>
      </c>
      <c r="M581" s="106">
        <v>21400</v>
      </c>
      <c r="N581" s="89"/>
    </row>
    <row r="582" spans="1:14">
      <c r="A582" s="89">
        <f t="shared" si="9"/>
        <v>581</v>
      </c>
      <c r="B582" s="89" t="s">
        <v>138</v>
      </c>
      <c r="C582" s="89" t="s">
        <v>1316</v>
      </c>
      <c r="D582" s="89" t="s">
        <v>1317</v>
      </c>
      <c r="E582" s="89" t="s">
        <v>302</v>
      </c>
      <c r="F582" s="89" t="s">
        <v>131</v>
      </c>
      <c r="G582" s="129">
        <v>6029</v>
      </c>
      <c r="H582" s="89">
        <v>11</v>
      </c>
      <c r="I582" s="89" t="s">
        <v>159</v>
      </c>
      <c r="J582" s="106">
        <v>8400</v>
      </c>
      <c r="K582" s="106">
        <v>2700</v>
      </c>
      <c r="L582" s="106">
        <v>1800</v>
      </c>
      <c r="M582" s="106">
        <v>3900</v>
      </c>
      <c r="N582" s="89"/>
    </row>
    <row r="583" spans="1:14">
      <c r="A583" s="89">
        <f t="shared" si="9"/>
        <v>582</v>
      </c>
      <c r="B583" s="89" t="s">
        <v>138</v>
      </c>
      <c r="C583" s="89" t="s">
        <v>1318</v>
      </c>
      <c r="D583" s="89" t="s">
        <v>1319</v>
      </c>
      <c r="E583" s="89" t="s">
        <v>302</v>
      </c>
      <c r="F583" s="89" t="s">
        <v>131</v>
      </c>
      <c r="G583" s="129">
        <v>6029</v>
      </c>
      <c r="H583" s="89">
        <v>11</v>
      </c>
      <c r="I583" s="89" t="s">
        <v>159</v>
      </c>
      <c r="J583" s="106">
        <v>300</v>
      </c>
      <c r="K583" s="106">
        <v>100</v>
      </c>
      <c r="L583" s="106">
        <v>100</v>
      </c>
      <c r="M583" s="106">
        <v>100</v>
      </c>
      <c r="N583" s="89"/>
    </row>
    <row r="584" spans="1:14">
      <c r="A584" s="89">
        <f t="shared" si="9"/>
        <v>583</v>
      </c>
      <c r="B584" s="89" t="s">
        <v>138</v>
      </c>
      <c r="C584" s="89" t="s">
        <v>1320</v>
      </c>
      <c r="D584" s="89" t="s">
        <v>1321</v>
      </c>
      <c r="E584" s="89" t="s">
        <v>302</v>
      </c>
      <c r="F584" s="89" t="s">
        <v>131</v>
      </c>
      <c r="G584" s="129">
        <v>6029</v>
      </c>
      <c r="H584" s="89">
        <v>3.3</v>
      </c>
      <c r="I584" s="89" t="s">
        <v>159</v>
      </c>
      <c r="J584" s="106">
        <v>300</v>
      </c>
      <c r="K584" s="106">
        <v>100</v>
      </c>
      <c r="L584" s="106">
        <v>100</v>
      </c>
      <c r="M584" s="106">
        <v>100</v>
      </c>
      <c r="N584" s="89"/>
    </row>
    <row r="585" spans="1:14">
      <c r="A585" s="89">
        <f t="shared" si="9"/>
        <v>584</v>
      </c>
      <c r="B585" s="89" t="s">
        <v>138</v>
      </c>
      <c r="C585" s="89" t="s">
        <v>1322</v>
      </c>
      <c r="D585" s="89" t="s">
        <v>1323</v>
      </c>
      <c r="E585" s="89" t="s">
        <v>302</v>
      </c>
      <c r="F585" s="89" t="s">
        <v>131</v>
      </c>
      <c r="G585" s="129">
        <v>6029</v>
      </c>
      <c r="H585" s="89">
        <v>3.3</v>
      </c>
      <c r="I585" s="89" t="s">
        <v>159</v>
      </c>
      <c r="J585" s="106">
        <v>300</v>
      </c>
      <c r="K585" s="106">
        <v>100</v>
      </c>
      <c r="L585" s="106">
        <v>100</v>
      </c>
      <c r="M585" s="106">
        <v>100</v>
      </c>
      <c r="N585" s="89"/>
    </row>
    <row r="586" spans="1:14">
      <c r="A586" s="89">
        <f t="shared" si="9"/>
        <v>585</v>
      </c>
      <c r="B586" s="89" t="s">
        <v>138</v>
      </c>
      <c r="C586" s="89" t="s">
        <v>1324</v>
      </c>
      <c r="D586" s="89" t="s">
        <v>1325</v>
      </c>
      <c r="E586" s="89" t="s">
        <v>302</v>
      </c>
      <c r="F586" s="89" t="s">
        <v>131</v>
      </c>
      <c r="G586" s="129">
        <v>6029</v>
      </c>
      <c r="H586" s="89">
        <v>1.7</v>
      </c>
      <c r="I586" s="89" t="s">
        <v>159</v>
      </c>
      <c r="J586" s="106">
        <v>1200</v>
      </c>
      <c r="K586" s="106">
        <v>400</v>
      </c>
      <c r="L586" s="106">
        <v>300</v>
      </c>
      <c r="M586" s="106">
        <v>500</v>
      </c>
      <c r="N586" s="89"/>
    </row>
    <row r="587" spans="1:14">
      <c r="A587" s="89">
        <f t="shared" si="9"/>
        <v>586</v>
      </c>
      <c r="B587" s="89" t="s">
        <v>138</v>
      </c>
      <c r="C587" s="89" t="s">
        <v>1326</v>
      </c>
      <c r="D587" s="89" t="s">
        <v>1327</v>
      </c>
      <c r="E587" s="89" t="s">
        <v>1328</v>
      </c>
      <c r="F587" s="89" t="s">
        <v>131</v>
      </c>
      <c r="G587" s="129">
        <v>6030</v>
      </c>
      <c r="H587" s="89">
        <v>3.3</v>
      </c>
      <c r="I587" s="89" t="s">
        <v>159</v>
      </c>
      <c r="J587" s="106">
        <v>1300</v>
      </c>
      <c r="K587" s="106">
        <v>400</v>
      </c>
      <c r="L587" s="106">
        <v>300</v>
      </c>
      <c r="M587" s="106">
        <v>600</v>
      </c>
      <c r="N587" s="89"/>
    </row>
    <row r="588" spans="1:14">
      <c r="A588" s="89">
        <f t="shared" si="9"/>
        <v>587</v>
      </c>
      <c r="B588" s="89" t="s">
        <v>138</v>
      </c>
      <c r="C588" s="89" t="s">
        <v>1329</v>
      </c>
      <c r="D588" s="89" t="s">
        <v>1330</v>
      </c>
      <c r="E588" s="89" t="s">
        <v>1331</v>
      </c>
      <c r="F588" s="89" t="s">
        <v>131</v>
      </c>
      <c r="G588" s="129">
        <v>6054</v>
      </c>
      <c r="H588" s="89">
        <v>6.6</v>
      </c>
      <c r="I588" s="89" t="s">
        <v>159</v>
      </c>
      <c r="J588" s="106">
        <v>10500</v>
      </c>
      <c r="K588" s="106">
        <v>3300</v>
      </c>
      <c r="L588" s="106">
        <v>2500</v>
      </c>
      <c r="M588" s="106">
        <v>4700</v>
      </c>
      <c r="N588" s="89"/>
    </row>
    <row r="589" spans="1:14">
      <c r="A589" s="89">
        <f t="shared" si="9"/>
        <v>588</v>
      </c>
      <c r="B589" s="89" t="s">
        <v>138</v>
      </c>
      <c r="C589" s="89" t="s">
        <v>1332</v>
      </c>
      <c r="D589" s="89" t="s">
        <v>1333</v>
      </c>
      <c r="E589" s="89" t="s">
        <v>1331</v>
      </c>
      <c r="F589" s="89" t="s">
        <v>131</v>
      </c>
      <c r="G589" s="129">
        <v>6054</v>
      </c>
      <c r="H589" s="89">
        <v>3.3</v>
      </c>
      <c r="I589" s="89" t="s">
        <v>159</v>
      </c>
      <c r="J589" s="106">
        <v>300</v>
      </c>
      <c r="K589" s="106">
        <v>100</v>
      </c>
      <c r="L589" s="106">
        <v>100</v>
      </c>
      <c r="M589" s="106">
        <v>100</v>
      </c>
      <c r="N589" s="89"/>
    </row>
    <row r="590" spans="1:14">
      <c r="A590" s="89">
        <f t="shared" si="9"/>
        <v>589</v>
      </c>
      <c r="B590" s="89" t="s">
        <v>138</v>
      </c>
      <c r="C590" s="89" t="s">
        <v>1334</v>
      </c>
      <c r="D590" s="89" t="s">
        <v>1335</v>
      </c>
      <c r="E590" s="89" t="s">
        <v>1331</v>
      </c>
      <c r="F590" s="89" t="s">
        <v>131</v>
      </c>
      <c r="G590" s="129">
        <v>6054</v>
      </c>
      <c r="H590" s="89">
        <v>40</v>
      </c>
      <c r="I590" s="89" t="s">
        <v>159</v>
      </c>
      <c r="J590" s="106">
        <v>153600</v>
      </c>
      <c r="K590" s="106">
        <v>52600</v>
      </c>
      <c r="L590" s="106">
        <v>37900</v>
      </c>
      <c r="M590" s="106">
        <v>63100</v>
      </c>
      <c r="N590" s="89"/>
    </row>
    <row r="591" spans="1:14">
      <c r="A591" s="89">
        <f t="shared" si="9"/>
        <v>590</v>
      </c>
      <c r="B591" s="89" t="s">
        <v>138</v>
      </c>
      <c r="C591" s="89" t="s">
        <v>1336</v>
      </c>
      <c r="D591" s="89" t="s">
        <v>1337</v>
      </c>
      <c r="E591" s="89" t="s">
        <v>164</v>
      </c>
      <c r="F591" s="89" t="s">
        <v>131</v>
      </c>
      <c r="G591" s="129">
        <v>6059</v>
      </c>
      <c r="H591" s="89">
        <v>11</v>
      </c>
      <c r="I591" s="89" t="s">
        <v>159</v>
      </c>
      <c r="J591" s="106">
        <v>33900</v>
      </c>
      <c r="K591" s="106">
        <v>10700</v>
      </c>
      <c r="L591" s="106">
        <v>8500</v>
      </c>
      <c r="M591" s="106">
        <v>14700</v>
      </c>
      <c r="N591" s="89"/>
    </row>
    <row r="592" spans="1:14">
      <c r="A592" s="89">
        <f t="shared" si="9"/>
        <v>591</v>
      </c>
      <c r="B592" s="89" t="s">
        <v>138</v>
      </c>
      <c r="C592" s="89" t="s">
        <v>1338</v>
      </c>
      <c r="D592" s="89" t="s">
        <v>1339</v>
      </c>
      <c r="E592" s="89" t="s">
        <v>305</v>
      </c>
      <c r="F592" s="89" t="s">
        <v>131</v>
      </c>
      <c r="G592" s="129">
        <v>6056</v>
      </c>
      <c r="H592" s="89">
        <v>20</v>
      </c>
      <c r="I592" s="89" t="s">
        <v>159</v>
      </c>
      <c r="J592" s="106">
        <v>97700</v>
      </c>
      <c r="K592" s="106">
        <v>32000</v>
      </c>
      <c r="L592" s="106">
        <v>24200</v>
      </c>
      <c r="M592" s="106">
        <v>41500</v>
      </c>
      <c r="N592" s="89"/>
    </row>
    <row r="593" spans="1:14">
      <c r="A593" s="89">
        <f t="shared" si="9"/>
        <v>592</v>
      </c>
      <c r="B593" s="89" t="s">
        <v>138</v>
      </c>
      <c r="C593" s="89" t="s">
        <v>1340</v>
      </c>
      <c r="D593" s="89" t="s">
        <v>1341</v>
      </c>
      <c r="E593" s="89" t="s">
        <v>305</v>
      </c>
      <c r="F593" s="89" t="s">
        <v>131</v>
      </c>
      <c r="G593" s="129">
        <v>6056</v>
      </c>
      <c r="H593" s="89">
        <v>6.6</v>
      </c>
      <c r="I593" s="89" t="s">
        <v>159</v>
      </c>
      <c r="J593" s="106">
        <v>700</v>
      </c>
      <c r="K593" s="106">
        <v>200</v>
      </c>
      <c r="L593" s="106">
        <v>200</v>
      </c>
      <c r="M593" s="106">
        <v>300</v>
      </c>
      <c r="N593" s="89"/>
    </row>
    <row r="594" spans="1:14">
      <c r="A594" s="89">
        <f t="shared" si="9"/>
        <v>593</v>
      </c>
      <c r="B594" s="89" t="s">
        <v>138</v>
      </c>
      <c r="C594" s="89" t="s">
        <v>1342</v>
      </c>
      <c r="D594" s="89" t="s">
        <v>1343</v>
      </c>
      <c r="E594" s="89" t="s">
        <v>399</v>
      </c>
      <c r="F594" s="89" t="s">
        <v>131</v>
      </c>
      <c r="G594" s="129">
        <v>6057</v>
      </c>
      <c r="H594" s="89">
        <v>16.5</v>
      </c>
      <c r="I594" s="89" t="s">
        <v>159</v>
      </c>
      <c r="J594" s="106">
        <v>20200</v>
      </c>
      <c r="K594" s="106">
        <v>6900</v>
      </c>
      <c r="L594" s="106">
        <v>4900</v>
      </c>
      <c r="M594" s="106">
        <v>8400</v>
      </c>
      <c r="N594" s="89"/>
    </row>
    <row r="595" spans="1:14">
      <c r="A595" s="89">
        <f t="shared" si="9"/>
        <v>594</v>
      </c>
      <c r="B595" s="89" t="s">
        <v>138</v>
      </c>
      <c r="C595" s="89" t="s">
        <v>1344</v>
      </c>
      <c r="D595" s="89" t="s">
        <v>1345</v>
      </c>
      <c r="E595" s="89" t="s">
        <v>399</v>
      </c>
      <c r="F595" s="89" t="s">
        <v>131</v>
      </c>
      <c r="G595" s="129">
        <v>6057</v>
      </c>
      <c r="H595" s="89">
        <v>20</v>
      </c>
      <c r="I595" s="89" t="s">
        <v>159</v>
      </c>
      <c r="J595" s="106">
        <v>71500</v>
      </c>
      <c r="K595" s="106">
        <v>25100</v>
      </c>
      <c r="L595" s="106">
        <v>19200</v>
      </c>
      <c r="M595" s="106">
        <v>27200</v>
      </c>
      <c r="N595" s="89"/>
    </row>
    <row r="596" spans="1:14">
      <c r="A596" s="89">
        <f t="shared" si="9"/>
        <v>595</v>
      </c>
      <c r="B596" s="89" t="s">
        <v>138</v>
      </c>
      <c r="C596" s="89" t="s">
        <v>1346</v>
      </c>
      <c r="D596" s="89" t="s">
        <v>1347</v>
      </c>
      <c r="E596" s="89" t="s">
        <v>399</v>
      </c>
      <c r="F596" s="89" t="s">
        <v>131</v>
      </c>
      <c r="G596" s="129">
        <v>6057</v>
      </c>
      <c r="H596" s="89">
        <v>1.7</v>
      </c>
      <c r="I596" s="89" t="s">
        <v>159</v>
      </c>
      <c r="J596" s="106">
        <v>400</v>
      </c>
      <c r="K596" s="106">
        <v>100</v>
      </c>
      <c r="L596" s="106">
        <v>100</v>
      </c>
      <c r="M596" s="106">
        <v>200</v>
      </c>
      <c r="N596" s="89"/>
    </row>
    <row r="597" spans="1:14">
      <c r="A597" s="89">
        <f t="shared" si="9"/>
        <v>596</v>
      </c>
      <c r="B597" s="89" t="s">
        <v>138</v>
      </c>
      <c r="C597" s="89" t="s">
        <v>1348</v>
      </c>
      <c r="D597" s="89" t="s">
        <v>1349</v>
      </c>
      <c r="E597" s="89" t="s">
        <v>399</v>
      </c>
      <c r="F597" s="89" t="s">
        <v>131</v>
      </c>
      <c r="G597" s="129">
        <v>6057</v>
      </c>
      <c r="H597" s="89">
        <v>3.3</v>
      </c>
      <c r="I597" s="89" t="s">
        <v>159</v>
      </c>
      <c r="J597" s="106">
        <v>13600</v>
      </c>
      <c r="K597" s="106">
        <v>4300</v>
      </c>
      <c r="L597" s="106">
        <v>3200</v>
      </c>
      <c r="M597" s="106">
        <v>6100</v>
      </c>
      <c r="N597" s="89"/>
    </row>
    <row r="598" spans="1:14">
      <c r="A598" s="89">
        <f t="shared" si="9"/>
        <v>597</v>
      </c>
      <c r="B598" s="89" t="s">
        <v>138</v>
      </c>
      <c r="C598" s="89" t="s">
        <v>1350</v>
      </c>
      <c r="D598" s="89" t="s">
        <v>1351</v>
      </c>
      <c r="E598" s="89" t="s">
        <v>164</v>
      </c>
      <c r="F598" s="89" t="s">
        <v>131</v>
      </c>
      <c r="G598" s="129">
        <v>6059</v>
      </c>
      <c r="H598" s="89">
        <v>27</v>
      </c>
      <c r="I598" s="89" t="s">
        <v>159</v>
      </c>
      <c r="J598" s="106">
        <v>62700</v>
      </c>
      <c r="K598" s="106">
        <v>20200</v>
      </c>
      <c r="L598" s="106">
        <v>14900</v>
      </c>
      <c r="M598" s="106">
        <v>27600</v>
      </c>
      <c r="N598" s="89"/>
    </row>
    <row r="599" spans="1:14">
      <c r="A599" s="89">
        <f t="shared" si="9"/>
        <v>598</v>
      </c>
      <c r="B599" s="89" t="s">
        <v>138</v>
      </c>
      <c r="C599" s="89" t="s">
        <v>1352</v>
      </c>
      <c r="D599" s="89" t="s">
        <v>1351</v>
      </c>
      <c r="E599" s="89" t="s">
        <v>164</v>
      </c>
      <c r="F599" s="89" t="s">
        <v>131</v>
      </c>
      <c r="G599" s="129">
        <v>6059</v>
      </c>
      <c r="H599" s="89">
        <v>3.3</v>
      </c>
      <c r="I599" s="89" t="s">
        <v>159</v>
      </c>
      <c r="J599" s="106">
        <v>700</v>
      </c>
      <c r="K599" s="106">
        <v>200</v>
      </c>
      <c r="L599" s="106">
        <v>200</v>
      </c>
      <c r="M599" s="106">
        <v>300</v>
      </c>
      <c r="N599" s="89"/>
    </row>
    <row r="600" spans="1:14">
      <c r="A600" s="89">
        <f t="shared" si="9"/>
        <v>599</v>
      </c>
      <c r="B600" s="89" t="s">
        <v>138</v>
      </c>
      <c r="C600" s="89" t="s">
        <v>1353</v>
      </c>
      <c r="D600" s="89" t="s">
        <v>1351</v>
      </c>
      <c r="E600" s="89" t="s">
        <v>164</v>
      </c>
      <c r="F600" s="89" t="s">
        <v>131</v>
      </c>
      <c r="G600" s="129">
        <v>6059</v>
      </c>
      <c r="H600" s="89">
        <v>6.6</v>
      </c>
      <c r="I600" s="89" t="s">
        <v>159</v>
      </c>
      <c r="J600" s="106">
        <v>300</v>
      </c>
      <c r="K600" s="106">
        <v>100</v>
      </c>
      <c r="L600" s="106">
        <v>100</v>
      </c>
      <c r="M600" s="106">
        <v>100</v>
      </c>
      <c r="N600" s="89"/>
    </row>
    <row r="601" spans="1:14">
      <c r="A601" s="89">
        <f t="shared" si="9"/>
        <v>600</v>
      </c>
      <c r="B601" s="89" t="s">
        <v>138</v>
      </c>
      <c r="C601" s="89" t="s">
        <v>1354</v>
      </c>
      <c r="D601" s="89" t="s">
        <v>1355</v>
      </c>
      <c r="E601" s="89" t="s">
        <v>164</v>
      </c>
      <c r="F601" s="89" t="s">
        <v>131</v>
      </c>
      <c r="G601" s="129">
        <v>6059</v>
      </c>
      <c r="H601" s="89">
        <v>22</v>
      </c>
      <c r="I601" s="89" t="s">
        <v>159</v>
      </c>
      <c r="J601" s="106">
        <v>19800</v>
      </c>
      <c r="K601" s="106">
        <v>4700</v>
      </c>
      <c r="L601" s="106">
        <v>4000</v>
      </c>
      <c r="M601" s="106">
        <v>11100</v>
      </c>
      <c r="N601" s="89"/>
    </row>
    <row r="602" spans="1:14">
      <c r="A602" s="89">
        <f t="shared" si="9"/>
        <v>601</v>
      </c>
      <c r="B602" s="89" t="s">
        <v>138</v>
      </c>
      <c r="C602" s="89" t="s">
        <v>1356</v>
      </c>
      <c r="D602" s="89" t="s">
        <v>1357</v>
      </c>
      <c r="E602" s="89" t="s">
        <v>164</v>
      </c>
      <c r="F602" s="89" t="s">
        <v>131</v>
      </c>
      <c r="G602" s="129">
        <v>6059</v>
      </c>
      <c r="H602" s="89">
        <v>16.5</v>
      </c>
      <c r="I602" s="89" t="s">
        <v>159</v>
      </c>
      <c r="J602" s="106">
        <v>3900</v>
      </c>
      <c r="K602" s="106">
        <v>1300</v>
      </c>
      <c r="L602" s="106">
        <v>1000</v>
      </c>
      <c r="M602" s="106">
        <v>1600</v>
      </c>
      <c r="N602" s="89"/>
    </row>
    <row r="603" spans="1:14">
      <c r="A603" s="89">
        <f t="shared" si="9"/>
        <v>602</v>
      </c>
      <c r="B603" s="89" t="s">
        <v>138</v>
      </c>
      <c r="C603" s="89" t="s">
        <v>1358</v>
      </c>
      <c r="D603" s="89" t="s">
        <v>1359</v>
      </c>
      <c r="E603" s="89" t="s">
        <v>164</v>
      </c>
      <c r="F603" s="89" t="s">
        <v>131</v>
      </c>
      <c r="G603" s="129">
        <v>6059</v>
      </c>
      <c r="H603" s="89">
        <v>6.6</v>
      </c>
      <c r="I603" s="89" t="s">
        <v>159</v>
      </c>
      <c r="J603" s="106">
        <v>1500</v>
      </c>
      <c r="K603" s="106">
        <v>500</v>
      </c>
      <c r="L603" s="106">
        <v>400</v>
      </c>
      <c r="M603" s="106">
        <v>600</v>
      </c>
      <c r="N603" s="89"/>
    </row>
    <row r="604" spans="1:14">
      <c r="A604" s="89">
        <f t="shared" si="9"/>
        <v>603</v>
      </c>
      <c r="B604" s="89" t="s">
        <v>138</v>
      </c>
      <c r="C604" s="89" t="s">
        <v>1360</v>
      </c>
      <c r="D604" s="89" t="s">
        <v>1361</v>
      </c>
      <c r="E604" s="89" t="s">
        <v>164</v>
      </c>
      <c r="F604" s="89" t="s">
        <v>131</v>
      </c>
      <c r="G604" s="129">
        <v>6059</v>
      </c>
      <c r="H604" s="89">
        <v>27</v>
      </c>
      <c r="I604" s="89" t="s">
        <v>159</v>
      </c>
      <c r="J604" s="106">
        <v>49900</v>
      </c>
      <c r="K604" s="106">
        <v>16300</v>
      </c>
      <c r="L604" s="106">
        <v>12000</v>
      </c>
      <c r="M604" s="106">
        <v>21600</v>
      </c>
      <c r="N604" s="89"/>
    </row>
    <row r="605" spans="1:14">
      <c r="A605" s="89">
        <f t="shared" si="9"/>
        <v>604</v>
      </c>
      <c r="B605" s="89" t="s">
        <v>138</v>
      </c>
      <c r="C605" s="89" t="s">
        <v>1362</v>
      </c>
      <c r="D605" s="89" t="s">
        <v>1363</v>
      </c>
      <c r="E605" s="89" t="s">
        <v>164</v>
      </c>
      <c r="F605" s="89" t="s">
        <v>131</v>
      </c>
      <c r="G605" s="129">
        <v>6059</v>
      </c>
      <c r="H605" s="89">
        <v>3.3</v>
      </c>
      <c r="I605" s="89" t="s">
        <v>159</v>
      </c>
      <c r="J605" s="106">
        <v>500</v>
      </c>
      <c r="K605" s="106">
        <v>200</v>
      </c>
      <c r="L605" s="106">
        <v>100</v>
      </c>
      <c r="M605" s="106">
        <v>200</v>
      </c>
      <c r="N605" s="89"/>
    </row>
    <row r="606" spans="1:14">
      <c r="A606" s="89">
        <f t="shared" si="9"/>
        <v>605</v>
      </c>
      <c r="B606" s="89" t="s">
        <v>138</v>
      </c>
      <c r="C606" s="89" t="s">
        <v>1364</v>
      </c>
      <c r="D606" s="89" t="s">
        <v>1365</v>
      </c>
      <c r="E606" s="89" t="s">
        <v>164</v>
      </c>
      <c r="F606" s="89" t="s">
        <v>131</v>
      </c>
      <c r="G606" s="129">
        <v>6059</v>
      </c>
      <c r="H606" s="89">
        <v>6.6</v>
      </c>
      <c r="I606" s="89" t="s">
        <v>159</v>
      </c>
      <c r="J606" s="106">
        <v>800</v>
      </c>
      <c r="K606" s="106">
        <v>300</v>
      </c>
      <c r="L606" s="106">
        <v>200</v>
      </c>
      <c r="M606" s="106">
        <v>300</v>
      </c>
      <c r="N606" s="89"/>
    </row>
    <row r="607" spans="1:14">
      <c r="A607" s="89">
        <f t="shared" si="9"/>
        <v>606</v>
      </c>
      <c r="B607" s="89" t="s">
        <v>138</v>
      </c>
      <c r="C607" s="89" t="s">
        <v>1366</v>
      </c>
      <c r="D607" s="89" t="s">
        <v>1367</v>
      </c>
      <c r="E607" s="89" t="s">
        <v>164</v>
      </c>
      <c r="F607" s="89" t="s">
        <v>131</v>
      </c>
      <c r="G607" s="129">
        <v>6059</v>
      </c>
      <c r="H607" s="89">
        <v>31</v>
      </c>
      <c r="I607" s="89" t="s">
        <v>159</v>
      </c>
      <c r="J607" s="106">
        <v>58600</v>
      </c>
      <c r="K607" s="106">
        <v>18800</v>
      </c>
      <c r="L607" s="106">
        <v>14000</v>
      </c>
      <c r="M607" s="106">
        <v>25800</v>
      </c>
      <c r="N607" s="89"/>
    </row>
    <row r="608" spans="1:14">
      <c r="A608" s="89">
        <f t="shared" si="9"/>
        <v>607</v>
      </c>
      <c r="B608" s="89" t="s">
        <v>138</v>
      </c>
      <c r="C608" s="89" t="s">
        <v>1368</v>
      </c>
      <c r="D608" s="89" t="s">
        <v>1369</v>
      </c>
      <c r="E608" s="89" t="s">
        <v>164</v>
      </c>
      <c r="F608" s="89" t="s">
        <v>131</v>
      </c>
      <c r="G608" s="129">
        <v>6059</v>
      </c>
      <c r="H608" s="89">
        <v>25</v>
      </c>
      <c r="I608" s="89" t="s">
        <v>159</v>
      </c>
      <c r="J608" s="106">
        <v>4900</v>
      </c>
      <c r="K608" s="106">
        <v>1700</v>
      </c>
      <c r="L608" s="106">
        <v>1400</v>
      </c>
      <c r="M608" s="106">
        <v>1800</v>
      </c>
      <c r="N608" s="89"/>
    </row>
    <row r="609" spans="1:14">
      <c r="A609" s="89">
        <f t="shared" si="9"/>
        <v>608</v>
      </c>
      <c r="B609" s="89" t="s">
        <v>138</v>
      </c>
      <c r="C609" s="89" t="s">
        <v>1370</v>
      </c>
      <c r="D609" s="89" t="s">
        <v>1371</v>
      </c>
      <c r="E609" s="89" t="s">
        <v>164</v>
      </c>
      <c r="F609" s="89" t="s">
        <v>131</v>
      </c>
      <c r="G609" s="129">
        <v>6059</v>
      </c>
      <c r="H609" s="89">
        <v>6.6</v>
      </c>
      <c r="I609" s="89" t="s">
        <v>159</v>
      </c>
      <c r="J609" s="106">
        <v>6200</v>
      </c>
      <c r="K609" s="106">
        <v>2000</v>
      </c>
      <c r="L609" s="106">
        <v>1500</v>
      </c>
      <c r="M609" s="106">
        <v>2700</v>
      </c>
      <c r="N609" s="89"/>
    </row>
    <row r="610" spans="1:14">
      <c r="A610" s="89">
        <f t="shared" si="9"/>
        <v>609</v>
      </c>
      <c r="B610" s="89" t="s">
        <v>138</v>
      </c>
      <c r="C610" s="89" t="s">
        <v>1372</v>
      </c>
      <c r="D610" s="89" t="s">
        <v>1373</v>
      </c>
      <c r="E610" s="89" t="s">
        <v>164</v>
      </c>
      <c r="F610" s="89" t="s">
        <v>131</v>
      </c>
      <c r="G610" s="129">
        <v>6059</v>
      </c>
      <c r="H610" s="89">
        <v>6.6</v>
      </c>
      <c r="I610" s="89" t="s">
        <v>159</v>
      </c>
      <c r="J610" s="106">
        <v>24700</v>
      </c>
      <c r="K610" s="106">
        <v>7900</v>
      </c>
      <c r="L610" s="106">
        <v>5800</v>
      </c>
      <c r="M610" s="106">
        <v>11000</v>
      </c>
      <c r="N610" s="89"/>
    </row>
    <row r="611" spans="1:14">
      <c r="A611" s="89">
        <f t="shared" si="9"/>
        <v>610</v>
      </c>
      <c r="B611" s="89" t="s">
        <v>138</v>
      </c>
      <c r="C611" s="89" t="s">
        <v>1374</v>
      </c>
      <c r="D611" s="89" t="s">
        <v>1375</v>
      </c>
      <c r="E611" s="89" t="s">
        <v>164</v>
      </c>
      <c r="F611" s="89" t="s">
        <v>131</v>
      </c>
      <c r="G611" s="129">
        <v>6059</v>
      </c>
      <c r="H611" s="89">
        <v>3.3</v>
      </c>
      <c r="I611" s="89" t="s">
        <v>159</v>
      </c>
      <c r="J611" s="106">
        <v>6600</v>
      </c>
      <c r="K611" s="106">
        <v>2100</v>
      </c>
      <c r="L611" s="106">
        <v>1600</v>
      </c>
      <c r="M611" s="106">
        <v>2900</v>
      </c>
      <c r="N611" s="89"/>
    </row>
    <row r="612" spans="1:14">
      <c r="A612" s="89">
        <f t="shared" si="9"/>
        <v>611</v>
      </c>
      <c r="B612" s="89" t="s">
        <v>138</v>
      </c>
      <c r="C612" s="89" t="s">
        <v>1376</v>
      </c>
      <c r="D612" s="89" t="s">
        <v>1377</v>
      </c>
      <c r="E612" s="89" t="s">
        <v>164</v>
      </c>
      <c r="F612" s="89" t="s">
        <v>131</v>
      </c>
      <c r="G612" s="129">
        <v>6059</v>
      </c>
      <c r="H612" s="89">
        <v>1.7</v>
      </c>
      <c r="I612" s="89" t="s">
        <v>159</v>
      </c>
      <c r="J612" s="106">
        <v>300</v>
      </c>
      <c r="K612" s="106">
        <v>100</v>
      </c>
      <c r="L612" s="106">
        <v>100</v>
      </c>
      <c r="M612" s="106">
        <v>100</v>
      </c>
      <c r="N612" s="89"/>
    </row>
    <row r="613" spans="1:14">
      <c r="A613" s="89">
        <f t="shared" si="9"/>
        <v>612</v>
      </c>
      <c r="B613" s="89" t="s">
        <v>138</v>
      </c>
      <c r="C613" s="89" t="s">
        <v>1378</v>
      </c>
      <c r="D613" s="89" t="s">
        <v>1379</v>
      </c>
      <c r="E613" s="89" t="s">
        <v>164</v>
      </c>
      <c r="F613" s="89" t="s">
        <v>131</v>
      </c>
      <c r="G613" s="129">
        <v>6059</v>
      </c>
      <c r="H613" s="89">
        <v>3.3</v>
      </c>
      <c r="I613" s="89" t="s">
        <v>159</v>
      </c>
      <c r="J613" s="106">
        <v>5300</v>
      </c>
      <c r="K613" s="106">
        <v>1700</v>
      </c>
      <c r="L613" s="106">
        <v>1300</v>
      </c>
      <c r="M613" s="106">
        <v>2300</v>
      </c>
      <c r="N613" s="89"/>
    </row>
    <row r="614" spans="1:14">
      <c r="A614" s="89">
        <f t="shared" si="9"/>
        <v>613</v>
      </c>
      <c r="B614" s="89" t="s">
        <v>138</v>
      </c>
      <c r="C614" s="89" t="s">
        <v>1380</v>
      </c>
      <c r="D614" s="89" t="s">
        <v>1381</v>
      </c>
      <c r="E614" s="89" t="s">
        <v>164</v>
      </c>
      <c r="F614" s="89" t="s">
        <v>131</v>
      </c>
      <c r="G614" s="129">
        <v>6059</v>
      </c>
      <c r="H614" s="89">
        <v>11</v>
      </c>
      <c r="I614" s="89" t="s">
        <v>159</v>
      </c>
      <c r="J614" s="106">
        <v>800</v>
      </c>
      <c r="K614" s="106">
        <v>300</v>
      </c>
      <c r="L614" s="106">
        <v>200</v>
      </c>
      <c r="M614" s="106">
        <v>300</v>
      </c>
      <c r="N614" s="89"/>
    </row>
    <row r="615" spans="1:14">
      <c r="A615" s="89">
        <f t="shared" si="9"/>
        <v>614</v>
      </c>
      <c r="B615" s="89" t="s">
        <v>138</v>
      </c>
      <c r="C615" s="89" t="s">
        <v>1382</v>
      </c>
      <c r="D615" s="89" t="s">
        <v>1381</v>
      </c>
      <c r="E615" s="89" t="s">
        <v>164</v>
      </c>
      <c r="F615" s="89" t="s">
        <v>131</v>
      </c>
      <c r="G615" s="129">
        <v>6059</v>
      </c>
      <c r="H615" s="89">
        <v>6.6</v>
      </c>
      <c r="I615" s="89" t="s">
        <v>159</v>
      </c>
      <c r="J615" s="106">
        <v>8200</v>
      </c>
      <c r="K615" s="106">
        <v>2600</v>
      </c>
      <c r="L615" s="106">
        <v>2000</v>
      </c>
      <c r="M615" s="106">
        <v>3600</v>
      </c>
      <c r="N615" s="89"/>
    </row>
    <row r="616" spans="1:14">
      <c r="A616" s="89">
        <f t="shared" si="9"/>
        <v>615</v>
      </c>
      <c r="B616" s="89" t="s">
        <v>138</v>
      </c>
      <c r="C616" s="89" t="s">
        <v>1383</v>
      </c>
      <c r="D616" s="89" t="s">
        <v>1384</v>
      </c>
      <c r="E616" s="89" t="s">
        <v>164</v>
      </c>
      <c r="F616" s="89" t="s">
        <v>131</v>
      </c>
      <c r="G616" s="129">
        <v>6059</v>
      </c>
      <c r="H616" s="89">
        <v>3.3</v>
      </c>
      <c r="I616" s="89" t="s">
        <v>159</v>
      </c>
      <c r="J616" s="106">
        <v>900</v>
      </c>
      <c r="K616" s="106">
        <v>300</v>
      </c>
      <c r="L616" s="106">
        <v>200</v>
      </c>
      <c r="M616" s="106">
        <v>400</v>
      </c>
      <c r="N616" s="89"/>
    </row>
    <row r="617" spans="1:14">
      <c r="A617" s="89">
        <f t="shared" si="9"/>
        <v>616</v>
      </c>
      <c r="B617" s="89" t="s">
        <v>138</v>
      </c>
      <c r="C617" s="89" t="s">
        <v>1385</v>
      </c>
      <c r="D617" s="89" t="s">
        <v>1386</v>
      </c>
      <c r="E617" s="89" t="s">
        <v>164</v>
      </c>
      <c r="F617" s="89" t="s">
        <v>131</v>
      </c>
      <c r="G617" s="129">
        <v>6059</v>
      </c>
      <c r="H617" s="89">
        <v>22</v>
      </c>
      <c r="I617" s="89" t="s">
        <v>159</v>
      </c>
      <c r="J617" s="106">
        <v>12000</v>
      </c>
      <c r="K617" s="106">
        <v>3800</v>
      </c>
      <c r="L617" s="106">
        <v>2900</v>
      </c>
      <c r="M617" s="106">
        <v>5300</v>
      </c>
      <c r="N617" s="89"/>
    </row>
    <row r="618" spans="1:14">
      <c r="A618" s="89">
        <f t="shared" si="9"/>
        <v>617</v>
      </c>
      <c r="B618" s="89" t="s">
        <v>138</v>
      </c>
      <c r="C618" s="89" t="s">
        <v>1387</v>
      </c>
      <c r="D618" s="89" t="s">
        <v>1386</v>
      </c>
      <c r="E618" s="89" t="s">
        <v>164</v>
      </c>
      <c r="F618" s="89" t="s">
        <v>131</v>
      </c>
      <c r="G618" s="129">
        <v>6059</v>
      </c>
      <c r="H618" s="89">
        <v>6.6</v>
      </c>
      <c r="I618" s="89" t="s">
        <v>159</v>
      </c>
      <c r="J618" s="106">
        <v>3800</v>
      </c>
      <c r="K618" s="106">
        <v>1300</v>
      </c>
      <c r="L618" s="106">
        <v>900</v>
      </c>
      <c r="M618" s="106">
        <v>1600</v>
      </c>
      <c r="N618" s="89"/>
    </row>
    <row r="619" spans="1:14">
      <c r="A619" s="89">
        <f t="shared" si="9"/>
        <v>618</v>
      </c>
      <c r="B619" s="89" t="s">
        <v>138</v>
      </c>
      <c r="C619" s="89" t="s">
        <v>1388</v>
      </c>
      <c r="D619" s="89" t="s">
        <v>1389</v>
      </c>
      <c r="E619" s="89" t="s">
        <v>164</v>
      </c>
      <c r="F619" s="89" t="s">
        <v>131</v>
      </c>
      <c r="G619" s="129">
        <v>6059</v>
      </c>
      <c r="H619" s="89">
        <v>6.6</v>
      </c>
      <c r="I619" s="89" t="s">
        <v>159</v>
      </c>
      <c r="J619" s="106">
        <v>300</v>
      </c>
      <c r="K619" s="106">
        <v>100</v>
      </c>
      <c r="L619" s="106">
        <v>100</v>
      </c>
      <c r="M619" s="106">
        <v>100</v>
      </c>
      <c r="N619" s="89"/>
    </row>
    <row r="620" spans="1:14">
      <c r="A620" s="89">
        <f t="shared" si="9"/>
        <v>619</v>
      </c>
      <c r="B620" s="89" t="s">
        <v>138</v>
      </c>
      <c r="C620" s="89" t="s">
        <v>1390</v>
      </c>
      <c r="D620" s="89" t="s">
        <v>1391</v>
      </c>
      <c r="E620" s="89" t="s">
        <v>164</v>
      </c>
      <c r="F620" s="89" t="s">
        <v>131</v>
      </c>
      <c r="G620" s="129">
        <v>6059</v>
      </c>
      <c r="H620" s="89">
        <v>6.6</v>
      </c>
      <c r="I620" s="89" t="s">
        <v>159</v>
      </c>
      <c r="J620" s="106">
        <v>19900</v>
      </c>
      <c r="K620" s="106">
        <v>6200</v>
      </c>
      <c r="L620" s="106">
        <v>4700</v>
      </c>
      <c r="M620" s="106">
        <v>9000</v>
      </c>
      <c r="N620" s="89"/>
    </row>
    <row r="621" spans="1:14">
      <c r="A621" s="89">
        <f t="shared" si="9"/>
        <v>620</v>
      </c>
      <c r="B621" s="89" t="s">
        <v>138</v>
      </c>
      <c r="C621" s="89" t="s">
        <v>1392</v>
      </c>
      <c r="D621" s="89" t="s">
        <v>1393</v>
      </c>
      <c r="E621" s="89" t="s">
        <v>164</v>
      </c>
      <c r="F621" s="89" t="s">
        <v>131</v>
      </c>
      <c r="G621" s="129">
        <v>6059</v>
      </c>
      <c r="H621" s="89">
        <v>22</v>
      </c>
      <c r="I621" s="89" t="s">
        <v>159</v>
      </c>
      <c r="J621" s="106">
        <v>117300</v>
      </c>
      <c r="K621" s="106">
        <v>36400</v>
      </c>
      <c r="L621" s="106">
        <v>26900</v>
      </c>
      <c r="M621" s="106">
        <v>54000</v>
      </c>
      <c r="N621" s="89"/>
    </row>
    <row r="622" spans="1:14">
      <c r="A622" s="89">
        <f t="shared" si="9"/>
        <v>621</v>
      </c>
      <c r="B622" s="89" t="s">
        <v>138</v>
      </c>
      <c r="C622" s="89" t="s">
        <v>1394</v>
      </c>
      <c r="D622" s="89" t="s">
        <v>1395</v>
      </c>
      <c r="E622" s="89" t="s">
        <v>164</v>
      </c>
      <c r="F622" s="89" t="s">
        <v>131</v>
      </c>
      <c r="G622" s="129">
        <v>6059</v>
      </c>
      <c r="H622" s="89">
        <v>6.6</v>
      </c>
      <c r="I622" s="89" t="s">
        <v>159</v>
      </c>
      <c r="J622" s="106">
        <v>16600</v>
      </c>
      <c r="K622" s="106">
        <v>5900</v>
      </c>
      <c r="L622" s="106">
        <v>4400</v>
      </c>
      <c r="M622" s="106">
        <v>6300</v>
      </c>
      <c r="N622" s="89"/>
    </row>
    <row r="623" spans="1:14">
      <c r="A623" s="89">
        <f t="shared" si="9"/>
        <v>622</v>
      </c>
      <c r="B623" s="89" t="s">
        <v>138</v>
      </c>
      <c r="C623" s="89" t="s">
        <v>1396</v>
      </c>
      <c r="D623" s="89" t="s">
        <v>1397</v>
      </c>
      <c r="E623" s="89" t="s">
        <v>164</v>
      </c>
      <c r="F623" s="89" t="s">
        <v>131</v>
      </c>
      <c r="G623" s="129">
        <v>6059</v>
      </c>
      <c r="H623" s="89">
        <v>6.6</v>
      </c>
      <c r="I623" s="89" t="s">
        <v>159</v>
      </c>
      <c r="J623" s="106">
        <v>20600</v>
      </c>
      <c r="K623" s="106">
        <v>6600</v>
      </c>
      <c r="L623" s="106">
        <v>4800</v>
      </c>
      <c r="M623" s="106">
        <v>9200</v>
      </c>
      <c r="N623" s="89"/>
    </row>
    <row r="624" spans="1:14">
      <c r="A624" s="89">
        <f t="shared" si="9"/>
        <v>623</v>
      </c>
      <c r="B624" s="89" t="s">
        <v>138</v>
      </c>
      <c r="C624" s="89" t="s">
        <v>1398</v>
      </c>
      <c r="D624" s="89" t="s">
        <v>1399</v>
      </c>
      <c r="E624" s="89" t="s">
        <v>164</v>
      </c>
      <c r="F624" s="89" t="s">
        <v>131</v>
      </c>
      <c r="G624" s="129">
        <v>6059</v>
      </c>
      <c r="H624" s="89">
        <v>16.5</v>
      </c>
      <c r="I624" s="89" t="s">
        <v>159</v>
      </c>
      <c r="J624" s="106">
        <v>32800</v>
      </c>
      <c r="K624" s="106">
        <v>11700</v>
      </c>
      <c r="L624" s="106">
        <v>8900</v>
      </c>
      <c r="M624" s="106">
        <v>12200</v>
      </c>
      <c r="N624" s="89"/>
    </row>
    <row r="625" spans="1:14">
      <c r="A625" s="89">
        <f t="shared" si="9"/>
        <v>624</v>
      </c>
      <c r="B625" s="89" t="s">
        <v>138</v>
      </c>
      <c r="C625" s="89" t="s">
        <v>1400</v>
      </c>
      <c r="D625" s="89" t="s">
        <v>1401</v>
      </c>
      <c r="E625" s="89" t="s">
        <v>164</v>
      </c>
      <c r="F625" s="89" t="s">
        <v>131</v>
      </c>
      <c r="G625" s="129">
        <v>6059</v>
      </c>
      <c r="H625" s="89">
        <v>20</v>
      </c>
      <c r="I625" s="89" t="s">
        <v>159</v>
      </c>
      <c r="J625" s="106">
        <v>13500</v>
      </c>
      <c r="K625" s="106">
        <v>4700</v>
      </c>
      <c r="L625" s="106">
        <v>3300</v>
      </c>
      <c r="M625" s="106">
        <v>5500</v>
      </c>
      <c r="N625" s="89"/>
    </row>
    <row r="626" spans="1:14">
      <c r="A626" s="89">
        <f t="shared" si="9"/>
        <v>625</v>
      </c>
      <c r="B626" s="89" t="s">
        <v>138</v>
      </c>
      <c r="C626" s="89" t="s">
        <v>1402</v>
      </c>
      <c r="D626" s="89" t="s">
        <v>1403</v>
      </c>
      <c r="E626" s="89" t="s">
        <v>164</v>
      </c>
      <c r="F626" s="89" t="s">
        <v>131</v>
      </c>
      <c r="G626" s="129">
        <v>6059</v>
      </c>
      <c r="H626" s="89">
        <v>6.6</v>
      </c>
      <c r="I626" s="89" t="s">
        <v>159</v>
      </c>
      <c r="J626" s="106">
        <v>7800</v>
      </c>
      <c r="K626" s="106">
        <v>2500</v>
      </c>
      <c r="L626" s="106">
        <v>1900</v>
      </c>
      <c r="M626" s="106">
        <v>3400</v>
      </c>
      <c r="N626" s="89"/>
    </row>
    <row r="627" spans="1:14">
      <c r="A627" s="89">
        <f t="shared" si="9"/>
        <v>626</v>
      </c>
      <c r="B627" s="89" t="s">
        <v>138</v>
      </c>
      <c r="C627" s="89" t="s">
        <v>1404</v>
      </c>
      <c r="D627" s="89" t="s">
        <v>1405</v>
      </c>
      <c r="E627" s="89" t="s">
        <v>164</v>
      </c>
      <c r="F627" s="89" t="s">
        <v>131</v>
      </c>
      <c r="G627" s="129">
        <v>6059</v>
      </c>
      <c r="H627" s="89">
        <v>6.6</v>
      </c>
      <c r="I627" s="89" t="s">
        <v>159</v>
      </c>
      <c r="J627" s="106">
        <v>300</v>
      </c>
      <c r="K627" s="106">
        <v>100</v>
      </c>
      <c r="L627" s="106">
        <v>100</v>
      </c>
      <c r="M627" s="106">
        <v>100</v>
      </c>
      <c r="N627" s="89"/>
    </row>
    <row r="628" spans="1:14">
      <c r="A628" s="89">
        <f t="shared" si="9"/>
        <v>627</v>
      </c>
      <c r="B628" s="89" t="s">
        <v>138</v>
      </c>
      <c r="C628" s="89" t="s">
        <v>1406</v>
      </c>
      <c r="D628" s="89" t="s">
        <v>1407</v>
      </c>
      <c r="E628" s="89" t="s">
        <v>164</v>
      </c>
      <c r="F628" s="89" t="s">
        <v>131</v>
      </c>
      <c r="G628" s="129">
        <v>6059</v>
      </c>
      <c r="H628" s="89">
        <v>16.5</v>
      </c>
      <c r="I628" s="89" t="s">
        <v>159</v>
      </c>
      <c r="J628" s="106">
        <v>33800</v>
      </c>
      <c r="K628" s="106">
        <v>10900</v>
      </c>
      <c r="L628" s="106">
        <v>7900</v>
      </c>
      <c r="M628" s="106">
        <v>15000</v>
      </c>
      <c r="N628" s="89"/>
    </row>
    <row r="629" spans="1:14">
      <c r="A629" s="89">
        <f t="shared" si="9"/>
        <v>628</v>
      </c>
      <c r="B629" s="89" t="s">
        <v>138</v>
      </c>
      <c r="C629" s="89" t="s">
        <v>1408</v>
      </c>
      <c r="D629" s="89" t="s">
        <v>1409</v>
      </c>
      <c r="E629" s="89" t="s">
        <v>164</v>
      </c>
      <c r="F629" s="89" t="s">
        <v>131</v>
      </c>
      <c r="G629" s="129">
        <v>6059</v>
      </c>
      <c r="H629" s="89">
        <v>3.3</v>
      </c>
      <c r="I629" s="89" t="s">
        <v>159</v>
      </c>
      <c r="J629" s="106">
        <v>1400</v>
      </c>
      <c r="K629" s="106">
        <v>600</v>
      </c>
      <c r="L629" s="106">
        <v>300</v>
      </c>
      <c r="M629" s="106">
        <v>500</v>
      </c>
      <c r="N629" s="89"/>
    </row>
    <row r="630" spans="1:14">
      <c r="A630" s="89">
        <f t="shared" si="9"/>
        <v>629</v>
      </c>
      <c r="B630" s="89" t="s">
        <v>138</v>
      </c>
      <c r="C630" s="89" t="s">
        <v>1410</v>
      </c>
      <c r="D630" s="89" t="s">
        <v>1411</v>
      </c>
      <c r="E630" s="89" t="s">
        <v>164</v>
      </c>
      <c r="F630" s="89" t="s">
        <v>131</v>
      </c>
      <c r="G630" s="129">
        <v>6059</v>
      </c>
      <c r="H630" s="89">
        <v>6.6</v>
      </c>
      <c r="I630" s="89" t="s">
        <v>159</v>
      </c>
      <c r="J630" s="106">
        <v>4800</v>
      </c>
      <c r="K630" s="106">
        <v>2100</v>
      </c>
      <c r="L630" s="106">
        <v>1000</v>
      </c>
      <c r="M630" s="106">
        <v>1700</v>
      </c>
      <c r="N630" s="89"/>
    </row>
    <row r="631" spans="1:14">
      <c r="A631" s="89">
        <f t="shared" si="9"/>
        <v>630</v>
      </c>
      <c r="B631" s="89" t="s">
        <v>138</v>
      </c>
      <c r="C631" s="89" t="s">
        <v>1412</v>
      </c>
      <c r="D631" s="89" t="s">
        <v>1413</v>
      </c>
      <c r="E631" s="89" t="s">
        <v>164</v>
      </c>
      <c r="F631" s="89" t="s">
        <v>131</v>
      </c>
      <c r="G631" s="129">
        <v>6059</v>
      </c>
      <c r="H631" s="89">
        <v>3.3</v>
      </c>
      <c r="I631" s="89" t="s">
        <v>159</v>
      </c>
      <c r="J631" s="106">
        <v>2100</v>
      </c>
      <c r="K631" s="106">
        <v>700</v>
      </c>
      <c r="L631" s="106">
        <v>500</v>
      </c>
      <c r="M631" s="106">
        <v>900</v>
      </c>
      <c r="N631" s="89"/>
    </row>
    <row r="632" spans="1:14">
      <c r="A632" s="89">
        <f t="shared" si="9"/>
        <v>631</v>
      </c>
      <c r="B632" s="89" t="s">
        <v>138</v>
      </c>
      <c r="C632" s="89" t="s">
        <v>1414</v>
      </c>
      <c r="D632" s="89" t="s">
        <v>1415</v>
      </c>
      <c r="E632" s="89" t="s">
        <v>164</v>
      </c>
      <c r="F632" s="89" t="s">
        <v>131</v>
      </c>
      <c r="G632" s="129">
        <v>6059</v>
      </c>
      <c r="H632" s="89">
        <v>100</v>
      </c>
      <c r="I632" s="89" t="s">
        <v>159</v>
      </c>
      <c r="J632" s="106">
        <v>30500</v>
      </c>
      <c r="K632" s="106">
        <v>13800</v>
      </c>
      <c r="L632" s="106">
        <v>6800</v>
      </c>
      <c r="M632" s="106">
        <v>9900</v>
      </c>
      <c r="N632" s="89"/>
    </row>
    <row r="633" spans="1:14">
      <c r="A633" s="89">
        <f t="shared" si="9"/>
        <v>632</v>
      </c>
      <c r="B633" s="89" t="s">
        <v>138</v>
      </c>
      <c r="C633" s="89" t="s">
        <v>1416</v>
      </c>
      <c r="D633" s="89" t="s">
        <v>1417</v>
      </c>
      <c r="E633" s="89" t="s">
        <v>164</v>
      </c>
      <c r="F633" s="89" t="s">
        <v>131</v>
      </c>
      <c r="G633" s="129">
        <v>6059</v>
      </c>
      <c r="H633" s="89">
        <v>16.5</v>
      </c>
      <c r="I633" s="89" t="s">
        <v>159</v>
      </c>
      <c r="J633" s="106">
        <v>1800</v>
      </c>
      <c r="K633" s="106">
        <v>600</v>
      </c>
      <c r="L633" s="106">
        <v>400</v>
      </c>
      <c r="M633" s="106">
        <v>800</v>
      </c>
      <c r="N633" s="89"/>
    </row>
    <row r="634" spans="1:14">
      <c r="A634" s="89">
        <f t="shared" si="9"/>
        <v>633</v>
      </c>
      <c r="B634" s="89" t="s">
        <v>138</v>
      </c>
      <c r="C634" s="89" t="s">
        <v>1418</v>
      </c>
      <c r="D634" s="89" t="s">
        <v>1419</v>
      </c>
      <c r="E634" s="89" t="s">
        <v>164</v>
      </c>
      <c r="F634" s="89" t="s">
        <v>131</v>
      </c>
      <c r="G634" s="129">
        <v>6059</v>
      </c>
      <c r="H634" s="89">
        <v>27</v>
      </c>
      <c r="I634" s="89" t="s">
        <v>159</v>
      </c>
      <c r="J634" s="106">
        <v>55100</v>
      </c>
      <c r="K634" s="106">
        <v>18500</v>
      </c>
      <c r="L634" s="106">
        <v>14500</v>
      </c>
      <c r="M634" s="106">
        <v>22100</v>
      </c>
      <c r="N634" s="89"/>
    </row>
    <row r="635" spans="1:14">
      <c r="A635" s="89">
        <f t="shared" si="9"/>
        <v>634</v>
      </c>
      <c r="B635" s="89" t="s">
        <v>138</v>
      </c>
      <c r="C635" s="89" t="s">
        <v>1420</v>
      </c>
      <c r="D635" s="89" t="s">
        <v>1421</v>
      </c>
      <c r="E635" s="89" t="s">
        <v>164</v>
      </c>
      <c r="F635" s="89" t="s">
        <v>131</v>
      </c>
      <c r="G635" s="129">
        <v>6059</v>
      </c>
      <c r="H635" s="89">
        <v>11</v>
      </c>
      <c r="I635" s="89" t="s">
        <v>159</v>
      </c>
      <c r="J635" s="106">
        <v>500</v>
      </c>
      <c r="K635" s="106">
        <v>200</v>
      </c>
      <c r="L635" s="106">
        <v>100</v>
      </c>
      <c r="M635" s="106">
        <v>200</v>
      </c>
      <c r="N635" s="89"/>
    </row>
    <row r="636" spans="1:14">
      <c r="A636" s="89">
        <f t="shared" si="9"/>
        <v>635</v>
      </c>
      <c r="B636" s="89" t="s">
        <v>138</v>
      </c>
      <c r="C636" s="89" t="s">
        <v>1422</v>
      </c>
      <c r="D636" s="89" t="s">
        <v>1423</v>
      </c>
      <c r="E636" s="89" t="s">
        <v>164</v>
      </c>
      <c r="F636" s="89" t="s">
        <v>131</v>
      </c>
      <c r="G636" s="129">
        <v>6059</v>
      </c>
      <c r="H636" s="89">
        <v>27</v>
      </c>
      <c r="I636" s="89" t="s">
        <v>159</v>
      </c>
      <c r="J636" s="106">
        <v>11400</v>
      </c>
      <c r="K636" s="106">
        <v>3800</v>
      </c>
      <c r="L636" s="106">
        <v>3100</v>
      </c>
      <c r="M636" s="106">
        <v>4500</v>
      </c>
      <c r="N636" s="89"/>
    </row>
    <row r="637" spans="1:14">
      <c r="A637" s="89">
        <f t="shared" si="9"/>
        <v>636</v>
      </c>
      <c r="B637" s="89" t="s">
        <v>138</v>
      </c>
      <c r="C637" s="89" t="s">
        <v>1424</v>
      </c>
      <c r="D637" s="89" t="s">
        <v>1423</v>
      </c>
      <c r="E637" s="89" t="s">
        <v>164</v>
      </c>
      <c r="F637" s="89" t="s">
        <v>131</v>
      </c>
      <c r="G637" s="129">
        <v>6059</v>
      </c>
      <c r="H637" s="89">
        <v>3.3</v>
      </c>
      <c r="I637" s="89" t="s">
        <v>159</v>
      </c>
      <c r="J637" s="106">
        <v>2100</v>
      </c>
      <c r="K637" s="106">
        <v>700</v>
      </c>
      <c r="L637" s="106">
        <v>600</v>
      </c>
      <c r="M637" s="106">
        <v>800</v>
      </c>
      <c r="N637" s="89"/>
    </row>
    <row r="638" spans="1:14">
      <c r="A638" s="89">
        <f t="shared" si="9"/>
        <v>637</v>
      </c>
      <c r="B638" s="89" t="s">
        <v>138</v>
      </c>
      <c r="C638" s="89" t="s">
        <v>1425</v>
      </c>
      <c r="D638" s="89" t="s">
        <v>1426</v>
      </c>
      <c r="E638" s="89" t="s">
        <v>164</v>
      </c>
      <c r="F638" s="89" t="s">
        <v>131</v>
      </c>
      <c r="G638" s="129">
        <v>6059</v>
      </c>
      <c r="H638" s="89">
        <v>6.6</v>
      </c>
      <c r="I638" s="89" t="s">
        <v>159</v>
      </c>
      <c r="J638" s="106">
        <v>300</v>
      </c>
      <c r="K638" s="106">
        <v>100</v>
      </c>
      <c r="L638" s="106">
        <v>100</v>
      </c>
      <c r="M638" s="106">
        <v>100</v>
      </c>
      <c r="N638" s="89"/>
    </row>
    <row r="639" spans="1:14">
      <c r="A639" s="89">
        <f t="shared" si="9"/>
        <v>638</v>
      </c>
      <c r="B639" s="89" t="s">
        <v>138</v>
      </c>
      <c r="C639" s="89" t="s">
        <v>1427</v>
      </c>
      <c r="D639" s="89" t="s">
        <v>1428</v>
      </c>
      <c r="E639" s="89" t="s">
        <v>164</v>
      </c>
      <c r="F639" s="89" t="s">
        <v>131</v>
      </c>
      <c r="G639" s="129">
        <v>6059</v>
      </c>
      <c r="H639" s="89">
        <v>6.6</v>
      </c>
      <c r="I639" s="89" t="s">
        <v>159</v>
      </c>
      <c r="J639" s="106">
        <v>300</v>
      </c>
      <c r="K639" s="106">
        <v>100</v>
      </c>
      <c r="L639" s="106">
        <v>100</v>
      </c>
      <c r="M639" s="106">
        <v>100</v>
      </c>
      <c r="N639" s="89"/>
    </row>
    <row r="640" spans="1:14">
      <c r="A640" s="89">
        <f t="shared" si="9"/>
        <v>639</v>
      </c>
      <c r="B640" s="89" t="s">
        <v>138</v>
      </c>
      <c r="C640" s="89" t="s">
        <v>1429</v>
      </c>
      <c r="D640" s="89" t="s">
        <v>1430</v>
      </c>
      <c r="E640" s="89" t="s">
        <v>175</v>
      </c>
      <c r="F640" s="89" t="s">
        <v>131</v>
      </c>
      <c r="G640" s="129">
        <v>6024</v>
      </c>
      <c r="H640" s="89">
        <v>3.3</v>
      </c>
      <c r="I640" s="89" t="s">
        <v>159</v>
      </c>
      <c r="J640" s="106">
        <v>300</v>
      </c>
      <c r="K640" s="106">
        <v>100</v>
      </c>
      <c r="L640" s="106">
        <v>100</v>
      </c>
      <c r="M640" s="106">
        <v>100</v>
      </c>
      <c r="N640" s="89"/>
    </row>
    <row r="641" spans="1:14">
      <c r="A641" s="89">
        <f t="shared" si="9"/>
        <v>640</v>
      </c>
      <c r="B641" s="89" t="s">
        <v>138</v>
      </c>
      <c r="C641" s="89" t="s">
        <v>1431</v>
      </c>
      <c r="D641" s="89" t="s">
        <v>1432</v>
      </c>
      <c r="E641" s="89" t="s">
        <v>129</v>
      </c>
      <c r="F641" s="89" t="s">
        <v>131</v>
      </c>
      <c r="G641" s="129">
        <v>6100</v>
      </c>
      <c r="H641" s="89">
        <v>1.7</v>
      </c>
      <c r="I641" s="89" t="s">
        <v>159</v>
      </c>
      <c r="J641" s="106">
        <v>400</v>
      </c>
      <c r="K641" s="106">
        <v>100</v>
      </c>
      <c r="L641" s="106">
        <v>100</v>
      </c>
      <c r="M641" s="106">
        <v>200</v>
      </c>
      <c r="N641" s="89"/>
    </row>
    <row r="642" spans="1:14">
      <c r="A642" s="89">
        <f t="shared" si="9"/>
        <v>641</v>
      </c>
      <c r="B642" s="89" t="s">
        <v>138</v>
      </c>
      <c r="C642" s="89" t="s">
        <v>1433</v>
      </c>
      <c r="D642" s="89" t="s">
        <v>1434</v>
      </c>
      <c r="E642" s="89" t="s">
        <v>129</v>
      </c>
      <c r="F642" s="89" t="s">
        <v>131</v>
      </c>
      <c r="G642" s="129">
        <v>6100</v>
      </c>
      <c r="H642" s="89">
        <v>3.3</v>
      </c>
      <c r="I642" s="89" t="s">
        <v>159</v>
      </c>
      <c r="J642" s="106">
        <v>600</v>
      </c>
      <c r="K642" s="106">
        <v>200</v>
      </c>
      <c r="L642" s="106">
        <v>100</v>
      </c>
      <c r="M642" s="106">
        <v>300</v>
      </c>
      <c r="N642" s="89"/>
    </row>
    <row r="643" spans="1:14">
      <c r="A643" s="89">
        <f t="shared" si="9"/>
        <v>642</v>
      </c>
      <c r="B643" s="89" t="s">
        <v>138</v>
      </c>
      <c r="C643" s="89" t="s">
        <v>1435</v>
      </c>
      <c r="D643" s="89" t="s">
        <v>1436</v>
      </c>
      <c r="E643" s="89" t="s">
        <v>129</v>
      </c>
      <c r="F643" s="89" t="s">
        <v>131</v>
      </c>
      <c r="G643" s="129">
        <v>6100</v>
      </c>
      <c r="H643" s="89">
        <v>1.7</v>
      </c>
      <c r="I643" s="89" t="s">
        <v>159</v>
      </c>
      <c r="J643" s="106">
        <v>2600</v>
      </c>
      <c r="K643" s="106">
        <v>700</v>
      </c>
      <c r="L643" s="106">
        <v>600</v>
      </c>
      <c r="M643" s="106">
        <v>1300</v>
      </c>
      <c r="N643" s="89"/>
    </row>
    <row r="644" spans="1:14">
      <c r="A644" s="89">
        <f t="shared" ref="A644:A707" si="10">+A643+1</f>
        <v>643</v>
      </c>
      <c r="B644" s="89" t="s">
        <v>138</v>
      </c>
      <c r="C644" s="89" t="s">
        <v>1437</v>
      </c>
      <c r="D644" s="89" t="s">
        <v>1436</v>
      </c>
      <c r="E644" s="89" t="s">
        <v>129</v>
      </c>
      <c r="F644" s="89" t="s">
        <v>131</v>
      </c>
      <c r="G644" s="129">
        <v>6100</v>
      </c>
      <c r="H644" s="89">
        <v>3.3</v>
      </c>
      <c r="I644" s="89" t="s">
        <v>159</v>
      </c>
      <c r="J644" s="106">
        <v>400</v>
      </c>
      <c r="K644" s="106">
        <v>100</v>
      </c>
      <c r="L644" s="106">
        <v>100</v>
      </c>
      <c r="M644" s="106">
        <v>200</v>
      </c>
      <c r="N644" s="89"/>
    </row>
    <row r="645" spans="1:14">
      <c r="A645" s="89">
        <f t="shared" si="10"/>
        <v>644</v>
      </c>
      <c r="B645" s="89" t="s">
        <v>138</v>
      </c>
      <c r="C645" s="89" t="s">
        <v>1438</v>
      </c>
      <c r="D645" s="89" t="s">
        <v>1439</v>
      </c>
      <c r="E645" s="89" t="s">
        <v>129</v>
      </c>
      <c r="F645" s="89" t="s">
        <v>131</v>
      </c>
      <c r="G645" s="129">
        <v>6100</v>
      </c>
      <c r="H645" s="89">
        <v>6.6</v>
      </c>
      <c r="I645" s="89" t="s">
        <v>159</v>
      </c>
      <c r="J645" s="106">
        <v>4700</v>
      </c>
      <c r="K645" s="106">
        <v>1500</v>
      </c>
      <c r="L645" s="106">
        <v>1100</v>
      </c>
      <c r="M645" s="106">
        <v>2100</v>
      </c>
      <c r="N645" s="89"/>
    </row>
    <row r="646" spans="1:14">
      <c r="A646" s="89">
        <f t="shared" si="10"/>
        <v>645</v>
      </c>
      <c r="B646" s="89" t="s">
        <v>138</v>
      </c>
      <c r="C646" s="89" t="s">
        <v>1440</v>
      </c>
      <c r="D646" s="89" t="s">
        <v>1441</v>
      </c>
      <c r="E646" s="89" t="s">
        <v>129</v>
      </c>
      <c r="F646" s="89" t="s">
        <v>131</v>
      </c>
      <c r="G646" s="129">
        <v>6100</v>
      </c>
      <c r="H646" s="89">
        <v>3.3</v>
      </c>
      <c r="I646" s="89" t="s">
        <v>159</v>
      </c>
      <c r="J646" s="106">
        <v>700</v>
      </c>
      <c r="K646" s="106">
        <v>200</v>
      </c>
      <c r="L646" s="106">
        <v>200</v>
      </c>
      <c r="M646" s="106">
        <v>300</v>
      </c>
      <c r="N646" s="89"/>
    </row>
    <row r="647" spans="1:14">
      <c r="A647" s="89">
        <f t="shared" si="10"/>
        <v>646</v>
      </c>
      <c r="B647" s="89" t="s">
        <v>138</v>
      </c>
      <c r="C647" s="89" t="s">
        <v>1442</v>
      </c>
      <c r="D647" s="89" t="s">
        <v>1443</v>
      </c>
      <c r="E647" s="89" t="s">
        <v>129</v>
      </c>
      <c r="F647" s="89" t="s">
        <v>131</v>
      </c>
      <c r="G647" s="129">
        <v>6100</v>
      </c>
      <c r="H647" s="89">
        <v>3.3</v>
      </c>
      <c r="I647" s="89" t="s">
        <v>159</v>
      </c>
      <c r="J647" s="106">
        <v>1000</v>
      </c>
      <c r="K647" s="106">
        <v>300</v>
      </c>
      <c r="L647" s="106">
        <v>200</v>
      </c>
      <c r="M647" s="106">
        <v>500</v>
      </c>
      <c r="N647" s="89"/>
    </row>
    <row r="648" spans="1:14">
      <c r="A648" s="89">
        <f t="shared" si="10"/>
        <v>647</v>
      </c>
      <c r="B648" s="89" t="s">
        <v>138</v>
      </c>
      <c r="C648" s="89" t="s">
        <v>1444</v>
      </c>
      <c r="D648" s="89" t="s">
        <v>1445</v>
      </c>
      <c r="E648" s="89" t="s">
        <v>129</v>
      </c>
      <c r="F648" s="89" t="s">
        <v>131</v>
      </c>
      <c r="G648" s="129">
        <v>6100</v>
      </c>
      <c r="H648" s="89">
        <v>3.3</v>
      </c>
      <c r="I648" s="89" t="s">
        <v>159</v>
      </c>
      <c r="J648" s="106">
        <v>900</v>
      </c>
      <c r="K648" s="106">
        <v>300</v>
      </c>
      <c r="L648" s="106">
        <v>200</v>
      </c>
      <c r="M648" s="106">
        <v>400</v>
      </c>
      <c r="N648" s="89"/>
    </row>
    <row r="649" spans="1:14">
      <c r="A649" s="89">
        <f t="shared" si="10"/>
        <v>648</v>
      </c>
      <c r="B649" s="89" t="s">
        <v>138</v>
      </c>
      <c r="C649" s="89" t="s">
        <v>1446</v>
      </c>
      <c r="D649" s="89" t="s">
        <v>1447</v>
      </c>
      <c r="E649" s="89" t="s">
        <v>129</v>
      </c>
      <c r="F649" s="89" t="s">
        <v>131</v>
      </c>
      <c r="G649" s="129">
        <v>6100</v>
      </c>
      <c r="H649" s="89">
        <v>3.3</v>
      </c>
      <c r="I649" s="89" t="s">
        <v>159</v>
      </c>
      <c r="J649" s="106">
        <v>1000</v>
      </c>
      <c r="K649" s="106">
        <v>300</v>
      </c>
      <c r="L649" s="106">
        <v>200</v>
      </c>
      <c r="M649" s="106">
        <v>500</v>
      </c>
      <c r="N649" s="89"/>
    </row>
    <row r="650" spans="1:14">
      <c r="A650" s="89">
        <f t="shared" si="10"/>
        <v>649</v>
      </c>
      <c r="B650" s="89" t="s">
        <v>138</v>
      </c>
      <c r="C650" s="89" t="s">
        <v>1448</v>
      </c>
      <c r="D650" s="89" t="s">
        <v>1449</v>
      </c>
      <c r="E650" s="89" t="s">
        <v>129</v>
      </c>
      <c r="F650" s="89" t="s">
        <v>131</v>
      </c>
      <c r="G650" s="129">
        <v>6100</v>
      </c>
      <c r="H650" s="89">
        <v>1.7</v>
      </c>
      <c r="I650" s="89" t="s">
        <v>159</v>
      </c>
      <c r="J650" s="106">
        <v>300</v>
      </c>
      <c r="K650" s="106">
        <v>100</v>
      </c>
      <c r="L650" s="106">
        <v>100</v>
      </c>
      <c r="M650" s="106">
        <v>100</v>
      </c>
      <c r="N650" s="89"/>
    </row>
    <row r="651" spans="1:14">
      <c r="A651" s="89">
        <f t="shared" si="10"/>
        <v>650</v>
      </c>
      <c r="B651" s="89" t="s">
        <v>138</v>
      </c>
      <c r="C651" s="89" t="s">
        <v>1450</v>
      </c>
      <c r="D651" s="89" t="s">
        <v>1451</v>
      </c>
      <c r="E651" s="89" t="s">
        <v>129</v>
      </c>
      <c r="F651" s="89" t="s">
        <v>131</v>
      </c>
      <c r="G651" s="129">
        <v>6100</v>
      </c>
      <c r="H651" s="89">
        <v>6.6</v>
      </c>
      <c r="I651" s="89" t="s">
        <v>159</v>
      </c>
      <c r="J651" s="106">
        <v>8000</v>
      </c>
      <c r="K651" s="106">
        <v>2500</v>
      </c>
      <c r="L651" s="106">
        <v>1800</v>
      </c>
      <c r="M651" s="106">
        <v>3700</v>
      </c>
      <c r="N651" s="89"/>
    </row>
    <row r="652" spans="1:14">
      <c r="A652" s="89">
        <f t="shared" si="10"/>
        <v>651</v>
      </c>
      <c r="B652" s="89" t="s">
        <v>138</v>
      </c>
      <c r="C652" s="89" t="s">
        <v>1452</v>
      </c>
      <c r="D652" s="89" t="s">
        <v>1453</v>
      </c>
      <c r="E652" s="89" t="s">
        <v>180</v>
      </c>
      <c r="F652" s="89" t="s">
        <v>131</v>
      </c>
      <c r="G652" s="129">
        <v>6012</v>
      </c>
      <c r="H652" s="89">
        <v>11</v>
      </c>
      <c r="I652" s="89" t="s">
        <v>159</v>
      </c>
      <c r="J652" s="106">
        <v>15500</v>
      </c>
      <c r="K652" s="106">
        <v>4900</v>
      </c>
      <c r="L652" s="106">
        <v>3700</v>
      </c>
      <c r="M652" s="106">
        <v>6900</v>
      </c>
      <c r="N652" s="89"/>
    </row>
    <row r="653" spans="1:14">
      <c r="A653" s="89">
        <f t="shared" si="10"/>
        <v>652</v>
      </c>
      <c r="B653" s="89" t="s">
        <v>138</v>
      </c>
      <c r="C653" s="89" t="s">
        <v>1454</v>
      </c>
      <c r="D653" s="89" t="s">
        <v>1455</v>
      </c>
      <c r="E653" s="89" t="s">
        <v>180</v>
      </c>
      <c r="F653" s="89" t="s">
        <v>131</v>
      </c>
      <c r="G653" s="129">
        <v>6012</v>
      </c>
      <c r="H653" s="89">
        <v>3.3</v>
      </c>
      <c r="I653" s="89" t="s">
        <v>159</v>
      </c>
      <c r="J653" s="106">
        <v>400</v>
      </c>
      <c r="K653" s="106">
        <v>100</v>
      </c>
      <c r="L653" s="106">
        <v>100</v>
      </c>
      <c r="M653" s="106">
        <v>200</v>
      </c>
      <c r="N653" s="89"/>
    </row>
    <row r="654" spans="1:14">
      <c r="A654" s="89">
        <f t="shared" si="10"/>
        <v>653</v>
      </c>
      <c r="B654" s="89" t="s">
        <v>138</v>
      </c>
      <c r="C654" s="89" t="s">
        <v>1456</v>
      </c>
      <c r="D654" s="89" t="s">
        <v>1457</v>
      </c>
      <c r="E654" s="89" t="s">
        <v>180</v>
      </c>
      <c r="F654" s="89" t="s">
        <v>131</v>
      </c>
      <c r="G654" s="129">
        <v>6012</v>
      </c>
      <c r="H654" s="89">
        <v>1.7</v>
      </c>
      <c r="I654" s="89" t="s">
        <v>159</v>
      </c>
      <c r="J654" s="106">
        <v>400</v>
      </c>
      <c r="K654" s="106">
        <v>100</v>
      </c>
      <c r="L654" s="106">
        <v>100</v>
      </c>
      <c r="M654" s="106">
        <v>200</v>
      </c>
      <c r="N654" s="89"/>
    </row>
    <row r="655" spans="1:14">
      <c r="A655" s="89">
        <f t="shared" si="10"/>
        <v>654</v>
      </c>
      <c r="B655" s="89" t="s">
        <v>138</v>
      </c>
      <c r="C655" s="89" t="s">
        <v>1458</v>
      </c>
      <c r="D655" s="89" t="s">
        <v>1459</v>
      </c>
      <c r="E655" s="89" t="s">
        <v>180</v>
      </c>
      <c r="F655" s="89" t="s">
        <v>131</v>
      </c>
      <c r="G655" s="129">
        <v>6012</v>
      </c>
      <c r="H655" s="89">
        <v>16.5</v>
      </c>
      <c r="I655" s="89" t="s">
        <v>159</v>
      </c>
      <c r="J655" s="106">
        <v>300</v>
      </c>
      <c r="K655" s="106">
        <v>100</v>
      </c>
      <c r="L655" s="106">
        <v>100</v>
      </c>
      <c r="M655" s="106">
        <v>100</v>
      </c>
      <c r="N655" s="89"/>
    </row>
    <row r="656" spans="1:14">
      <c r="A656" s="89">
        <f t="shared" si="10"/>
        <v>655</v>
      </c>
      <c r="B656" s="89" t="s">
        <v>138</v>
      </c>
      <c r="C656" s="89" t="s">
        <v>1460</v>
      </c>
      <c r="D656" s="89" t="s">
        <v>1461</v>
      </c>
      <c r="E656" s="89" t="s">
        <v>180</v>
      </c>
      <c r="F656" s="89" t="s">
        <v>131</v>
      </c>
      <c r="G656" s="129">
        <v>6012</v>
      </c>
      <c r="H656" s="89">
        <v>6.6</v>
      </c>
      <c r="I656" s="89" t="s">
        <v>159</v>
      </c>
      <c r="J656" s="106">
        <v>14400</v>
      </c>
      <c r="K656" s="106">
        <v>4700</v>
      </c>
      <c r="L656" s="106">
        <v>3500</v>
      </c>
      <c r="M656" s="106">
        <v>6200</v>
      </c>
      <c r="N656" s="89"/>
    </row>
    <row r="657" spans="1:14">
      <c r="A657" s="89">
        <f t="shared" si="10"/>
        <v>656</v>
      </c>
      <c r="B657" s="89" t="s">
        <v>138</v>
      </c>
      <c r="C657" s="89" t="s">
        <v>1462</v>
      </c>
      <c r="D657" s="89" t="s">
        <v>1463</v>
      </c>
      <c r="E657" s="89" t="s">
        <v>180</v>
      </c>
      <c r="F657" s="89" t="s">
        <v>131</v>
      </c>
      <c r="G657" s="129">
        <v>6012</v>
      </c>
      <c r="H657" s="89">
        <v>16.5</v>
      </c>
      <c r="I657" s="89" t="s">
        <v>159</v>
      </c>
      <c r="J657" s="106">
        <v>18000</v>
      </c>
      <c r="K657" s="106">
        <v>6400</v>
      </c>
      <c r="L657" s="106">
        <v>4500</v>
      </c>
      <c r="M657" s="106">
        <v>7100</v>
      </c>
      <c r="N657" s="89"/>
    </row>
    <row r="658" spans="1:14">
      <c r="A658" s="89">
        <f t="shared" si="10"/>
        <v>657</v>
      </c>
      <c r="B658" s="89" t="s">
        <v>138</v>
      </c>
      <c r="C658" s="89" t="s">
        <v>1464</v>
      </c>
      <c r="D658" s="89" t="s">
        <v>1463</v>
      </c>
      <c r="E658" s="89" t="s">
        <v>180</v>
      </c>
      <c r="F658" s="89" t="s">
        <v>131</v>
      </c>
      <c r="G658" s="129">
        <v>6012</v>
      </c>
      <c r="H658" s="89">
        <v>16.5</v>
      </c>
      <c r="I658" s="89" t="s">
        <v>159</v>
      </c>
      <c r="J658" s="106">
        <v>52800</v>
      </c>
      <c r="K658" s="106">
        <v>18100</v>
      </c>
      <c r="L658" s="106">
        <v>12900</v>
      </c>
      <c r="M658" s="106">
        <v>21800</v>
      </c>
      <c r="N658" s="89"/>
    </row>
    <row r="659" spans="1:14">
      <c r="A659" s="89">
        <f t="shared" si="10"/>
        <v>658</v>
      </c>
      <c r="B659" s="89" t="s">
        <v>138</v>
      </c>
      <c r="C659" s="89" t="s">
        <v>1465</v>
      </c>
      <c r="D659" s="89" t="s">
        <v>1466</v>
      </c>
      <c r="E659" s="89" t="s">
        <v>187</v>
      </c>
      <c r="F659" s="89" t="s">
        <v>1918</v>
      </c>
      <c r="G659" s="129">
        <v>5023</v>
      </c>
      <c r="H659" s="89">
        <v>3.3</v>
      </c>
      <c r="I659" s="89" t="s">
        <v>159</v>
      </c>
      <c r="J659" s="106">
        <v>700</v>
      </c>
      <c r="K659" s="106">
        <v>200</v>
      </c>
      <c r="L659" s="106">
        <v>200</v>
      </c>
      <c r="M659" s="106">
        <v>300</v>
      </c>
      <c r="N659" s="89"/>
    </row>
    <row r="660" spans="1:14">
      <c r="A660" s="89">
        <f t="shared" si="10"/>
        <v>659</v>
      </c>
      <c r="B660" s="89" t="s">
        <v>138</v>
      </c>
      <c r="C660" s="89" t="s">
        <v>1467</v>
      </c>
      <c r="D660" s="89" t="s">
        <v>1468</v>
      </c>
      <c r="E660" s="89" t="s">
        <v>155</v>
      </c>
      <c r="F660" s="89" t="s">
        <v>1918</v>
      </c>
      <c r="G660" s="129">
        <v>5010</v>
      </c>
      <c r="H660" s="89">
        <v>6.6</v>
      </c>
      <c r="I660" s="89" t="s">
        <v>159</v>
      </c>
      <c r="J660" s="106">
        <v>7300</v>
      </c>
      <c r="K660" s="106">
        <v>2700</v>
      </c>
      <c r="L660" s="106">
        <v>2000</v>
      </c>
      <c r="M660" s="106">
        <v>2600</v>
      </c>
      <c r="N660" s="89"/>
    </row>
    <row r="661" spans="1:14">
      <c r="A661" s="89">
        <f t="shared" si="10"/>
        <v>660</v>
      </c>
      <c r="B661" s="89" t="s">
        <v>138</v>
      </c>
      <c r="C661" s="89" t="s">
        <v>1469</v>
      </c>
      <c r="D661" s="89" t="s">
        <v>1470</v>
      </c>
      <c r="E661" s="89" t="s">
        <v>155</v>
      </c>
      <c r="F661" s="89" t="s">
        <v>1918</v>
      </c>
      <c r="G661" s="129">
        <v>5010</v>
      </c>
      <c r="H661" s="89">
        <v>6.6</v>
      </c>
      <c r="I661" s="89" t="s">
        <v>159</v>
      </c>
      <c r="J661" s="106">
        <v>4100</v>
      </c>
      <c r="K661" s="106">
        <v>1300</v>
      </c>
      <c r="L661" s="106">
        <v>1200</v>
      </c>
      <c r="M661" s="106">
        <v>1600</v>
      </c>
      <c r="N661" s="89"/>
    </row>
    <row r="662" spans="1:14">
      <c r="A662" s="89">
        <f t="shared" si="10"/>
        <v>661</v>
      </c>
      <c r="B662" s="89" t="s">
        <v>138</v>
      </c>
      <c r="C662" s="89" t="s">
        <v>1471</v>
      </c>
      <c r="D662" s="89" t="s">
        <v>1472</v>
      </c>
      <c r="E662" s="89" t="s">
        <v>155</v>
      </c>
      <c r="F662" s="89" t="s">
        <v>1918</v>
      </c>
      <c r="G662" s="129">
        <v>5010</v>
      </c>
      <c r="H662" s="89">
        <v>3.3</v>
      </c>
      <c r="I662" s="89" t="s">
        <v>159</v>
      </c>
      <c r="J662" s="106">
        <v>2000</v>
      </c>
      <c r="K662" s="106">
        <v>600</v>
      </c>
      <c r="L662" s="106">
        <v>500</v>
      </c>
      <c r="M662" s="106">
        <v>900</v>
      </c>
      <c r="N662" s="89"/>
    </row>
    <row r="663" spans="1:14">
      <c r="A663" s="89">
        <f t="shared" si="10"/>
        <v>662</v>
      </c>
      <c r="B663" s="89" t="s">
        <v>138</v>
      </c>
      <c r="C663" s="89" t="s">
        <v>1473</v>
      </c>
      <c r="D663" s="89" t="s">
        <v>1474</v>
      </c>
      <c r="E663" s="89" t="s">
        <v>155</v>
      </c>
      <c r="F663" s="89" t="s">
        <v>1918</v>
      </c>
      <c r="G663" s="129">
        <v>5010</v>
      </c>
      <c r="H663" s="89">
        <v>1.7</v>
      </c>
      <c r="I663" s="89" t="s">
        <v>159</v>
      </c>
      <c r="J663" s="106">
        <v>300</v>
      </c>
      <c r="K663" s="106">
        <v>100</v>
      </c>
      <c r="L663" s="106">
        <v>100</v>
      </c>
      <c r="M663" s="106">
        <v>100</v>
      </c>
      <c r="N663" s="89"/>
    </row>
    <row r="664" spans="1:14">
      <c r="A664" s="89">
        <f t="shared" si="10"/>
        <v>663</v>
      </c>
      <c r="B664" s="89" t="s">
        <v>138</v>
      </c>
      <c r="C664" s="89" t="s">
        <v>1475</v>
      </c>
      <c r="D664" s="89" t="s">
        <v>1476</v>
      </c>
      <c r="E664" s="89" t="s">
        <v>155</v>
      </c>
      <c r="F664" s="89" t="s">
        <v>1918</v>
      </c>
      <c r="G664" s="129">
        <v>5010</v>
      </c>
      <c r="H664" s="89">
        <v>1.7</v>
      </c>
      <c r="I664" s="89" t="s">
        <v>159</v>
      </c>
      <c r="J664" s="106">
        <v>700</v>
      </c>
      <c r="K664" s="106">
        <v>200</v>
      </c>
      <c r="L664" s="106">
        <v>200</v>
      </c>
      <c r="M664" s="106">
        <v>300</v>
      </c>
      <c r="N664" s="89"/>
    </row>
    <row r="665" spans="1:14">
      <c r="A665" s="89">
        <f t="shared" si="10"/>
        <v>664</v>
      </c>
      <c r="B665" s="89" t="s">
        <v>138</v>
      </c>
      <c r="C665" s="89" t="s">
        <v>1477</v>
      </c>
      <c r="D665" s="89" t="s">
        <v>1478</v>
      </c>
      <c r="E665" s="89" t="s">
        <v>155</v>
      </c>
      <c r="F665" s="89" t="s">
        <v>1918</v>
      </c>
      <c r="G665" s="129">
        <v>5010</v>
      </c>
      <c r="H665" s="89">
        <v>3.3</v>
      </c>
      <c r="I665" s="89" t="s">
        <v>159</v>
      </c>
      <c r="J665" s="106">
        <v>2200</v>
      </c>
      <c r="K665" s="106">
        <v>700</v>
      </c>
      <c r="L665" s="106">
        <v>600</v>
      </c>
      <c r="M665" s="106">
        <v>900</v>
      </c>
      <c r="N665" s="89"/>
    </row>
    <row r="666" spans="1:14">
      <c r="A666" s="89">
        <f t="shared" si="10"/>
        <v>665</v>
      </c>
      <c r="B666" s="89" t="s">
        <v>138</v>
      </c>
      <c r="C666" s="89" t="s">
        <v>1479</v>
      </c>
      <c r="D666" s="89" t="s">
        <v>1480</v>
      </c>
      <c r="E666" s="89" t="s">
        <v>155</v>
      </c>
      <c r="F666" s="89" t="s">
        <v>1918</v>
      </c>
      <c r="G666" s="129">
        <v>5010</v>
      </c>
      <c r="H666" s="89">
        <v>3.3</v>
      </c>
      <c r="I666" s="89" t="s">
        <v>159</v>
      </c>
      <c r="J666" s="106">
        <v>1000</v>
      </c>
      <c r="K666" s="106">
        <v>300</v>
      </c>
      <c r="L666" s="106">
        <v>300</v>
      </c>
      <c r="M666" s="106">
        <v>400</v>
      </c>
      <c r="N666" s="89"/>
    </row>
    <row r="667" spans="1:14">
      <c r="A667" s="89">
        <f t="shared" si="10"/>
        <v>666</v>
      </c>
      <c r="B667" s="89" t="s">
        <v>138</v>
      </c>
      <c r="C667" s="89" t="s">
        <v>1481</v>
      </c>
      <c r="D667" s="89" t="s">
        <v>1482</v>
      </c>
      <c r="E667" s="89" t="s">
        <v>155</v>
      </c>
      <c r="F667" s="89" t="s">
        <v>1918</v>
      </c>
      <c r="G667" s="129">
        <v>5010</v>
      </c>
      <c r="H667" s="89">
        <v>30</v>
      </c>
      <c r="I667" s="89" t="s">
        <v>159</v>
      </c>
      <c r="J667" s="106">
        <v>32100</v>
      </c>
      <c r="K667" s="106">
        <v>10500</v>
      </c>
      <c r="L667" s="106">
        <v>7800</v>
      </c>
      <c r="M667" s="106">
        <v>13800</v>
      </c>
      <c r="N667" s="89"/>
    </row>
    <row r="668" spans="1:14">
      <c r="A668" s="89">
        <f t="shared" si="10"/>
        <v>667</v>
      </c>
      <c r="B668" s="89" t="s">
        <v>138</v>
      </c>
      <c r="C668" s="89" t="s">
        <v>1483</v>
      </c>
      <c r="D668" s="89" t="s">
        <v>1484</v>
      </c>
      <c r="E668" s="89" t="s">
        <v>276</v>
      </c>
      <c r="F668" s="89" t="s">
        <v>131</v>
      </c>
      <c r="G668" s="129">
        <v>6066</v>
      </c>
      <c r="H668" s="89">
        <v>3.3</v>
      </c>
      <c r="I668" s="89" t="s">
        <v>159</v>
      </c>
      <c r="J668" s="106">
        <v>1400</v>
      </c>
      <c r="K668" s="106">
        <v>500</v>
      </c>
      <c r="L668" s="106">
        <v>400</v>
      </c>
      <c r="M668" s="106">
        <v>500</v>
      </c>
      <c r="N668" s="89"/>
    </row>
    <row r="669" spans="1:14">
      <c r="A669" s="89">
        <f t="shared" si="10"/>
        <v>668</v>
      </c>
      <c r="B669" s="89" t="s">
        <v>138</v>
      </c>
      <c r="C669" s="89" t="s">
        <v>1485</v>
      </c>
      <c r="D669" s="89" t="s">
        <v>1486</v>
      </c>
      <c r="E669" s="89" t="s">
        <v>218</v>
      </c>
      <c r="F669" s="89" t="s">
        <v>131</v>
      </c>
      <c r="G669" s="129">
        <v>6055</v>
      </c>
      <c r="H669" s="89">
        <v>3.3</v>
      </c>
      <c r="I669" s="89" t="s">
        <v>159</v>
      </c>
      <c r="J669" s="106">
        <v>8300</v>
      </c>
      <c r="K669" s="106">
        <v>3300</v>
      </c>
      <c r="L669" s="106">
        <v>2300</v>
      </c>
      <c r="M669" s="106">
        <v>2700</v>
      </c>
      <c r="N669" s="89"/>
    </row>
    <row r="670" spans="1:14">
      <c r="A670" s="89">
        <f t="shared" si="10"/>
        <v>669</v>
      </c>
      <c r="B670" s="89" t="s">
        <v>138</v>
      </c>
      <c r="C670" s="89" t="s">
        <v>1487</v>
      </c>
      <c r="D670" s="89" t="s">
        <v>1488</v>
      </c>
      <c r="E670" s="89" t="s">
        <v>211</v>
      </c>
      <c r="F670" s="89" t="s">
        <v>131</v>
      </c>
      <c r="G670" s="129">
        <v>6063</v>
      </c>
      <c r="H670" s="89">
        <v>3.3</v>
      </c>
      <c r="I670" s="89" t="s">
        <v>159</v>
      </c>
      <c r="J670" s="106">
        <v>4400</v>
      </c>
      <c r="K670" s="106">
        <v>1600</v>
      </c>
      <c r="L670" s="106">
        <v>1000</v>
      </c>
      <c r="M670" s="106">
        <v>1800</v>
      </c>
      <c r="N670" s="89"/>
    </row>
    <row r="671" spans="1:14">
      <c r="A671" s="89">
        <f t="shared" si="10"/>
        <v>670</v>
      </c>
      <c r="B671" s="89" t="s">
        <v>138</v>
      </c>
      <c r="C671" s="89" t="s">
        <v>1489</v>
      </c>
      <c r="D671" s="89" t="s">
        <v>1303</v>
      </c>
      <c r="E671" s="89" t="s">
        <v>332</v>
      </c>
      <c r="F671" s="89" t="s">
        <v>131</v>
      </c>
      <c r="G671" s="129">
        <v>6061</v>
      </c>
      <c r="H671" s="89">
        <v>3.3</v>
      </c>
      <c r="I671" s="89" t="s">
        <v>159</v>
      </c>
      <c r="J671" s="106">
        <v>1700</v>
      </c>
      <c r="K671" s="106">
        <v>500</v>
      </c>
      <c r="L671" s="106">
        <v>400</v>
      </c>
      <c r="M671" s="106">
        <v>800</v>
      </c>
      <c r="N671" s="89"/>
    </row>
    <row r="672" spans="1:14">
      <c r="A672" s="89">
        <f t="shared" si="10"/>
        <v>671</v>
      </c>
      <c r="B672" s="89" t="s">
        <v>138</v>
      </c>
      <c r="C672" s="89" t="s">
        <v>1490</v>
      </c>
      <c r="D672" s="89" t="s">
        <v>1491</v>
      </c>
      <c r="E672" s="89" t="s">
        <v>230</v>
      </c>
      <c r="F672" s="89" t="s">
        <v>131</v>
      </c>
      <c r="G672" s="129">
        <v>6068</v>
      </c>
      <c r="H672" s="89">
        <v>3.3</v>
      </c>
      <c r="I672" s="89" t="s">
        <v>159</v>
      </c>
      <c r="J672" s="106">
        <v>600</v>
      </c>
      <c r="K672" s="106">
        <v>200</v>
      </c>
      <c r="L672" s="106">
        <v>100</v>
      </c>
      <c r="M672" s="106">
        <v>300</v>
      </c>
      <c r="N672" s="89"/>
    </row>
    <row r="673" spans="1:14">
      <c r="A673" s="89">
        <f t="shared" si="10"/>
        <v>672</v>
      </c>
      <c r="B673" s="89" t="s">
        <v>138</v>
      </c>
      <c r="C673" s="89" t="s">
        <v>1492</v>
      </c>
      <c r="D673" s="89" t="s">
        <v>1493</v>
      </c>
      <c r="E673" s="89" t="s">
        <v>164</v>
      </c>
      <c r="F673" s="89" t="s">
        <v>131</v>
      </c>
      <c r="G673" s="129">
        <v>6059</v>
      </c>
      <c r="H673" s="89">
        <v>6.6</v>
      </c>
      <c r="I673" s="89" t="s">
        <v>159</v>
      </c>
      <c r="J673" s="106">
        <v>1300</v>
      </c>
      <c r="K673" s="106">
        <v>500</v>
      </c>
      <c r="L673" s="106">
        <v>400</v>
      </c>
      <c r="M673" s="106">
        <v>400</v>
      </c>
      <c r="N673" s="89"/>
    </row>
    <row r="674" spans="1:14">
      <c r="A674" s="89">
        <f t="shared" si="10"/>
        <v>673</v>
      </c>
      <c r="B674" s="89" t="s">
        <v>138</v>
      </c>
      <c r="C674" s="89" t="s">
        <v>1494</v>
      </c>
      <c r="D674" s="89" t="s">
        <v>1495</v>
      </c>
      <c r="E674" s="89" t="s">
        <v>379</v>
      </c>
      <c r="F674" s="89" t="s">
        <v>131</v>
      </c>
      <c r="G674" s="129">
        <v>6051</v>
      </c>
      <c r="H674" s="89">
        <v>3.3</v>
      </c>
      <c r="I674" s="89" t="s">
        <v>159</v>
      </c>
      <c r="J674" s="106">
        <v>3400</v>
      </c>
      <c r="K674" s="106">
        <v>1100</v>
      </c>
      <c r="L674" s="106">
        <v>800</v>
      </c>
      <c r="M674" s="106">
        <v>1500</v>
      </c>
      <c r="N674" s="89"/>
    </row>
    <row r="675" spans="1:14">
      <c r="A675" s="89">
        <f t="shared" si="10"/>
        <v>674</v>
      </c>
      <c r="B675" s="89" t="s">
        <v>138</v>
      </c>
      <c r="C675" s="89" t="s">
        <v>1496</v>
      </c>
      <c r="D675" s="89" t="s">
        <v>1497</v>
      </c>
      <c r="E675" s="89" t="s">
        <v>164</v>
      </c>
      <c r="F675" s="89" t="s">
        <v>131</v>
      </c>
      <c r="G675" s="129">
        <v>6059</v>
      </c>
      <c r="H675" s="89">
        <v>16.5</v>
      </c>
      <c r="I675" s="89" t="s">
        <v>159</v>
      </c>
      <c r="J675" s="106">
        <v>79200</v>
      </c>
      <c r="K675" s="106">
        <v>25700</v>
      </c>
      <c r="L675" s="106">
        <v>20300</v>
      </c>
      <c r="M675" s="106">
        <v>33200</v>
      </c>
      <c r="N675" s="89"/>
    </row>
    <row r="676" spans="1:14">
      <c r="A676" s="89">
        <f t="shared" si="10"/>
        <v>675</v>
      </c>
      <c r="B676" s="89" t="s">
        <v>138</v>
      </c>
      <c r="C676" s="89" t="s">
        <v>1498</v>
      </c>
      <c r="D676" s="89" t="s">
        <v>1499</v>
      </c>
      <c r="E676" s="89" t="s">
        <v>164</v>
      </c>
      <c r="F676" s="89" t="s">
        <v>131</v>
      </c>
      <c r="G676" s="129">
        <v>6059</v>
      </c>
      <c r="H676" s="89">
        <v>20</v>
      </c>
      <c r="I676" s="89" t="s">
        <v>159</v>
      </c>
      <c r="J676" s="106">
        <v>59200</v>
      </c>
      <c r="K676" s="106">
        <v>19400</v>
      </c>
      <c r="L676" s="106">
        <v>14500</v>
      </c>
      <c r="M676" s="106">
        <v>25300</v>
      </c>
      <c r="N676" s="89"/>
    </row>
    <row r="677" spans="1:14">
      <c r="A677" s="89">
        <f t="shared" si="10"/>
        <v>676</v>
      </c>
      <c r="B677" s="89" t="s">
        <v>138</v>
      </c>
      <c r="C677" s="89" t="s">
        <v>1500</v>
      </c>
      <c r="D677" s="89" t="s">
        <v>1501</v>
      </c>
      <c r="E677" s="89" t="s">
        <v>129</v>
      </c>
      <c r="F677" s="89" t="s">
        <v>131</v>
      </c>
      <c r="G677" s="129">
        <v>6100</v>
      </c>
      <c r="H677" s="89">
        <v>6.6</v>
      </c>
      <c r="I677" s="89" t="s">
        <v>159</v>
      </c>
      <c r="J677" s="106">
        <v>13400</v>
      </c>
      <c r="K677" s="106">
        <v>4700</v>
      </c>
      <c r="L677" s="106">
        <v>3300</v>
      </c>
      <c r="M677" s="106">
        <v>5400</v>
      </c>
      <c r="N677" s="89"/>
    </row>
    <row r="678" spans="1:14">
      <c r="A678" s="89">
        <f t="shared" si="10"/>
        <v>677</v>
      </c>
      <c r="B678" s="89" t="s">
        <v>138</v>
      </c>
      <c r="C678" s="89" t="s">
        <v>1502</v>
      </c>
      <c r="D678" s="89" t="s">
        <v>1503</v>
      </c>
      <c r="E678" s="89" t="s">
        <v>296</v>
      </c>
      <c r="F678" s="89" t="s">
        <v>131</v>
      </c>
      <c r="G678" s="129">
        <v>6019</v>
      </c>
      <c r="H678" s="89">
        <v>6.6</v>
      </c>
      <c r="I678" s="89" t="s">
        <v>159</v>
      </c>
      <c r="J678" s="106">
        <v>2700</v>
      </c>
      <c r="K678" s="106">
        <v>900</v>
      </c>
      <c r="L678" s="106">
        <v>600</v>
      </c>
      <c r="M678" s="106">
        <v>1200</v>
      </c>
      <c r="N678" s="89"/>
    </row>
    <row r="679" spans="1:14">
      <c r="A679" s="89">
        <f t="shared" si="10"/>
        <v>678</v>
      </c>
      <c r="B679" s="89" t="s">
        <v>138</v>
      </c>
      <c r="C679" s="89" t="s">
        <v>1504</v>
      </c>
      <c r="D679" s="89" t="s">
        <v>1505</v>
      </c>
      <c r="E679" s="89" t="s">
        <v>180</v>
      </c>
      <c r="F679" s="89" t="s">
        <v>131</v>
      </c>
      <c r="G679" s="129">
        <v>6012</v>
      </c>
      <c r="H679" s="89">
        <v>6.6</v>
      </c>
      <c r="I679" s="89" t="s">
        <v>159</v>
      </c>
      <c r="J679" s="106">
        <v>1200</v>
      </c>
      <c r="K679" s="106">
        <v>400</v>
      </c>
      <c r="L679" s="106">
        <v>300</v>
      </c>
      <c r="M679" s="106">
        <v>500</v>
      </c>
      <c r="N679" s="89"/>
    </row>
    <row r="680" spans="1:14">
      <c r="A680" s="89">
        <f t="shared" si="10"/>
        <v>679</v>
      </c>
      <c r="B680" s="89" t="s">
        <v>138</v>
      </c>
      <c r="C680" s="89" t="s">
        <v>1506</v>
      </c>
      <c r="D680" s="89" t="s">
        <v>1507</v>
      </c>
      <c r="E680" s="89" t="s">
        <v>180</v>
      </c>
      <c r="F680" s="89" t="s">
        <v>131</v>
      </c>
      <c r="G680" s="129">
        <v>6012</v>
      </c>
      <c r="H680" s="89">
        <v>11</v>
      </c>
      <c r="I680" s="89" t="s">
        <v>159</v>
      </c>
      <c r="J680" s="106">
        <v>300</v>
      </c>
      <c r="K680" s="106">
        <v>100</v>
      </c>
      <c r="L680" s="106">
        <v>100</v>
      </c>
      <c r="M680" s="106">
        <v>100</v>
      </c>
      <c r="N680" s="89"/>
    </row>
    <row r="681" spans="1:14">
      <c r="A681" s="89">
        <f t="shared" si="10"/>
        <v>680</v>
      </c>
      <c r="B681" s="89" t="s">
        <v>138</v>
      </c>
      <c r="C681" s="89" t="s">
        <v>1508</v>
      </c>
      <c r="D681" s="89" t="s">
        <v>321</v>
      </c>
      <c r="E681" s="89" t="s">
        <v>315</v>
      </c>
      <c r="F681" s="89" t="s">
        <v>131</v>
      </c>
      <c r="G681" s="129">
        <v>6083</v>
      </c>
      <c r="H681" s="89">
        <v>16.5</v>
      </c>
      <c r="I681" s="89" t="s">
        <v>159</v>
      </c>
      <c r="J681" s="106">
        <v>16600</v>
      </c>
      <c r="K681" s="106">
        <v>5100</v>
      </c>
      <c r="L681" s="106">
        <v>3800</v>
      </c>
      <c r="M681" s="106">
        <v>7700</v>
      </c>
      <c r="N681" s="89"/>
    </row>
    <row r="682" spans="1:14">
      <c r="A682" s="89">
        <f t="shared" si="10"/>
        <v>681</v>
      </c>
      <c r="B682" s="89" t="s">
        <v>138</v>
      </c>
      <c r="C682" s="89" t="s">
        <v>1509</v>
      </c>
      <c r="D682" s="89" t="s">
        <v>1510</v>
      </c>
      <c r="E682" s="89" t="s">
        <v>164</v>
      </c>
      <c r="F682" s="89" t="s">
        <v>131</v>
      </c>
      <c r="G682" s="129">
        <v>6059</v>
      </c>
      <c r="H682" s="89">
        <v>1.7</v>
      </c>
      <c r="I682" s="89" t="s">
        <v>159</v>
      </c>
      <c r="J682" s="106">
        <v>300</v>
      </c>
      <c r="K682" s="106">
        <v>100</v>
      </c>
      <c r="L682" s="106">
        <v>100</v>
      </c>
      <c r="M682" s="106">
        <v>100</v>
      </c>
      <c r="N682" s="89"/>
    </row>
    <row r="683" spans="1:14">
      <c r="A683" s="89">
        <f t="shared" si="10"/>
        <v>682</v>
      </c>
      <c r="B683" s="89" t="s">
        <v>138</v>
      </c>
      <c r="C683" s="89" t="s">
        <v>1511</v>
      </c>
      <c r="D683" s="89" t="s">
        <v>1512</v>
      </c>
      <c r="E683" s="89" t="s">
        <v>164</v>
      </c>
      <c r="F683" s="89" t="s">
        <v>131</v>
      </c>
      <c r="G683" s="129">
        <v>6059</v>
      </c>
      <c r="H683" s="89">
        <v>1.7</v>
      </c>
      <c r="I683" s="89" t="s">
        <v>159</v>
      </c>
      <c r="J683" s="106">
        <v>300</v>
      </c>
      <c r="K683" s="106">
        <v>100</v>
      </c>
      <c r="L683" s="106">
        <v>100</v>
      </c>
      <c r="M683" s="106">
        <v>100</v>
      </c>
      <c r="N683" s="89"/>
    </row>
    <row r="684" spans="1:14">
      <c r="A684" s="89">
        <f t="shared" si="10"/>
        <v>683</v>
      </c>
      <c r="B684" s="89" t="s">
        <v>138</v>
      </c>
      <c r="C684" s="89" t="s">
        <v>1513</v>
      </c>
      <c r="D684" s="89" t="s">
        <v>1514</v>
      </c>
      <c r="E684" s="89" t="s">
        <v>164</v>
      </c>
      <c r="F684" s="89" t="s">
        <v>131</v>
      </c>
      <c r="G684" s="129">
        <v>6059</v>
      </c>
      <c r="H684" s="89">
        <v>1.7</v>
      </c>
      <c r="I684" s="89" t="s">
        <v>159</v>
      </c>
      <c r="J684" s="106">
        <v>400</v>
      </c>
      <c r="K684" s="106">
        <v>100</v>
      </c>
      <c r="L684" s="106">
        <v>100</v>
      </c>
      <c r="M684" s="106">
        <v>200</v>
      </c>
      <c r="N684" s="89"/>
    </row>
    <row r="685" spans="1:14">
      <c r="A685" s="89">
        <f t="shared" si="10"/>
        <v>684</v>
      </c>
      <c r="B685" s="89" t="s">
        <v>138</v>
      </c>
      <c r="C685" s="89" t="s">
        <v>1515</v>
      </c>
      <c r="D685" s="89" t="s">
        <v>1516</v>
      </c>
      <c r="E685" s="89" t="s">
        <v>180</v>
      </c>
      <c r="F685" s="89" t="s">
        <v>131</v>
      </c>
      <c r="G685" s="129">
        <v>6012</v>
      </c>
      <c r="H685" s="89">
        <v>11</v>
      </c>
      <c r="I685" s="89" t="s">
        <v>159</v>
      </c>
      <c r="J685" s="106">
        <v>300</v>
      </c>
      <c r="K685" s="106">
        <v>100</v>
      </c>
      <c r="L685" s="106">
        <v>100</v>
      </c>
      <c r="M685" s="106">
        <v>100</v>
      </c>
      <c r="N685" s="89"/>
    </row>
    <row r="686" spans="1:14">
      <c r="A686" s="89">
        <f t="shared" si="10"/>
        <v>685</v>
      </c>
      <c r="B686" s="89" t="s">
        <v>138</v>
      </c>
      <c r="C686" s="89" t="s">
        <v>1517</v>
      </c>
      <c r="D686" s="89" t="s">
        <v>1518</v>
      </c>
      <c r="E686" s="89" t="s">
        <v>164</v>
      </c>
      <c r="F686" s="89" t="s">
        <v>131</v>
      </c>
      <c r="G686" s="129">
        <v>6059</v>
      </c>
      <c r="H686" s="89">
        <v>6.6</v>
      </c>
      <c r="I686" s="89" t="s">
        <v>159</v>
      </c>
      <c r="J686" s="106">
        <v>6600</v>
      </c>
      <c r="K686" s="106">
        <v>2100</v>
      </c>
      <c r="L686" s="106">
        <v>1500</v>
      </c>
      <c r="M686" s="106">
        <v>3000</v>
      </c>
      <c r="N686" s="89"/>
    </row>
    <row r="687" spans="1:14">
      <c r="A687" s="89">
        <f t="shared" si="10"/>
        <v>686</v>
      </c>
      <c r="B687" s="89" t="s">
        <v>138</v>
      </c>
      <c r="C687" s="89" t="s">
        <v>1519</v>
      </c>
      <c r="D687" s="89" t="s">
        <v>559</v>
      </c>
      <c r="E687" s="89" t="s">
        <v>342</v>
      </c>
      <c r="F687" s="89" t="s">
        <v>131</v>
      </c>
      <c r="G687" s="129">
        <v>6062</v>
      </c>
      <c r="H687" s="89">
        <v>11</v>
      </c>
      <c r="I687" s="89" t="s">
        <v>159</v>
      </c>
      <c r="J687" s="106">
        <v>15300</v>
      </c>
      <c r="K687" s="106">
        <v>5400</v>
      </c>
      <c r="L687" s="106">
        <v>4200</v>
      </c>
      <c r="M687" s="106">
        <v>5700</v>
      </c>
      <c r="N687" s="89"/>
    </row>
    <row r="688" spans="1:14">
      <c r="A688" s="89">
        <f t="shared" si="10"/>
        <v>687</v>
      </c>
      <c r="B688" s="89" t="s">
        <v>138</v>
      </c>
      <c r="C688" s="89" t="s">
        <v>1520</v>
      </c>
      <c r="D688" s="89" t="s">
        <v>1521</v>
      </c>
      <c r="E688" s="89" t="s">
        <v>310</v>
      </c>
      <c r="F688" s="89" t="s">
        <v>131</v>
      </c>
      <c r="G688" s="129">
        <v>6081</v>
      </c>
      <c r="H688" s="89">
        <v>1.7</v>
      </c>
      <c r="I688" s="89" t="s">
        <v>159</v>
      </c>
      <c r="J688" s="106">
        <v>300</v>
      </c>
      <c r="K688" s="106">
        <v>100</v>
      </c>
      <c r="L688" s="106">
        <v>100</v>
      </c>
      <c r="M688" s="106">
        <v>100</v>
      </c>
      <c r="N688" s="89"/>
    </row>
    <row r="689" spans="1:14">
      <c r="A689" s="89">
        <f t="shared" si="10"/>
        <v>688</v>
      </c>
      <c r="B689" s="89" t="s">
        <v>138</v>
      </c>
      <c r="C689" s="89" t="s">
        <v>1522</v>
      </c>
      <c r="D689" s="89" t="s">
        <v>1523</v>
      </c>
      <c r="E689" s="89" t="s">
        <v>129</v>
      </c>
      <c r="F689" s="89" t="s">
        <v>131</v>
      </c>
      <c r="G689" s="129">
        <v>6100</v>
      </c>
      <c r="H689" s="89">
        <v>6.6</v>
      </c>
      <c r="I689" s="89" t="s">
        <v>159</v>
      </c>
      <c r="J689" s="106">
        <v>2900</v>
      </c>
      <c r="K689" s="106">
        <v>900</v>
      </c>
      <c r="L689" s="106">
        <v>700</v>
      </c>
      <c r="M689" s="106">
        <v>1300</v>
      </c>
      <c r="N689" s="89"/>
    </row>
    <row r="690" spans="1:14">
      <c r="A690" s="89">
        <f t="shared" si="10"/>
        <v>689</v>
      </c>
      <c r="B690" s="89" t="s">
        <v>138</v>
      </c>
      <c r="C690" s="89" t="s">
        <v>1524</v>
      </c>
      <c r="D690" s="89" t="s">
        <v>1525</v>
      </c>
      <c r="E690" s="89" t="s">
        <v>1526</v>
      </c>
      <c r="F690" s="89" t="s">
        <v>131</v>
      </c>
      <c r="G690" s="129">
        <v>6027</v>
      </c>
      <c r="H690" s="89">
        <v>20</v>
      </c>
      <c r="I690" s="89" t="s">
        <v>159</v>
      </c>
      <c r="J690" s="106">
        <v>900</v>
      </c>
      <c r="K690" s="106">
        <v>300</v>
      </c>
      <c r="L690" s="106">
        <v>300</v>
      </c>
      <c r="M690" s="106">
        <v>300</v>
      </c>
      <c r="N690" s="89"/>
    </row>
    <row r="691" spans="1:14">
      <c r="A691" s="89">
        <f t="shared" si="10"/>
        <v>690</v>
      </c>
      <c r="B691" s="89" t="s">
        <v>138</v>
      </c>
      <c r="C691" s="89" t="s">
        <v>1527</v>
      </c>
      <c r="D691" s="89" t="s">
        <v>1528</v>
      </c>
      <c r="E691" s="89" t="s">
        <v>1526</v>
      </c>
      <c r="F691" s="89" t="s">
        <v>131</v>
      </c>
      <c r="G691" s="129">
        <v>6027</v>
      </c>
      <c r="H691" s="89">
        <v>3.3</v>
      </c>
      <c r="I691" s="89" t="s">
        <v>159</v>
      </c>
      <c r="J691" s="106">
        <v>300</v>
      </c>
      <c r="K691" s="106">
        <v>100</v>
      </c>
      <c r="L691" s="106">
        <v>100</v>
      </c>
      <c r="M691" s="106">
        <v>100</v>
      </c>
      <c r="N691" s="89"/>
    </row>
    <row r="692" spans="1:14">
      <c r="A692" s="89">
        <f t="shared" si="10"/>
        <v>691</v>
      </c>
      <c r="B692" s="89" t="s">
        <v>138</v>
      </c>
      <c r="C692" s="89" t="s">
        <v>1529</v>
      </c>
      <c r="D692" s="89" t="s">
        <v>1530</v>
      </c>
      <c r="E692" s="89" t="s">
        <v>293</v>
      </c>
      <c r="F692" s="89" t="s">
        <v>131</v>
      </c>
      <c r="G692" s="129">
        <v>6069</v>
      </c>
      <c r="H692" s="89">
        <v>16.5</v>
      </c>
      <c r="I692" s="89" t="s">
        <v>159</v>
      </c>
      <c r="J692" s="106">
        <v>20600</v>
      </c>
      <c r="K692" s="106">
        <v>7300</v>
      </c>
      <c r="L692" s="106">
        <v>4000</v>
      </c>
      <c r="M692" s="106">
        <v>9300</v>
      </c>
      <c r="N692" s="89"/>
    </row>
    <row r="693" spans="1:14">
      <c r="A693" s="89">
        <f t="shared" si="10"/>
        <v>692</v>
      </c>
      <c r="B693" s="89" t="s">
        <v>138</v>
      </c>
      <c r="C693" s="89" t="s">
        <v>1531</v>
      </c>
      <c r="D693" s="89" t="s">
        <v>1532</v>
      </c>
      <c r="E693" s="89" t="s">
        <v>342</v>
      </c>
      <c r="F693" s="89" t="s">
        <v>131</v>
      </c>
      <c r="G693" s="129">
        <v>6062</v>
      </c>
      <c r="H693" s="89">
        <v>3.3</v>
      </c>
      <c r="I693" s="89" t="s">
        <v>159</v>
      </c>
      <c r="J693" s="106">
        <v>5600</v>
      </c>
      <c r="K693" s="106">
        <v>1800</v>
      </c>
      <c r="L693" s="106">
        <v>1300</v>
      </c>
      <c r="M693" s="106">
        <v>2500</v>
      </c>
      <c r="N693" s="89"/>
    </row>
    <row r="694" spans="1:14">
      <c r="A694" s="89">
        <f t="shared" si="10"/>
        <v>693</v>
      </c>
      <c r="B694" s="89" t="s">
        <v>138</v>
      </c>
      <c r="C694" s="89" t="s">
        <v>1533</v>
      </c>
      <c r="D694" s="89" t="s">
        <v>1534</v>
      </c>
      <c r="E694" s="89" t="s">
        <v>427</v>
      </c>
      <c r="F694" s="89" t="s">
        <v>131</v>
      </c>
      <c r="G694" s="129">
        <v>6022</v>
      </c>
      <c r="H694" s="89">
        <v>11</v>
      </c>
      <c r="I694" s="89" t="s">
        <v>159</v>
      </c>
      <c r="J694" s="106">
        <v>300</v>
      </c>
      <c r="K694" s="106">
        <v>100</v>
      </c>
      <c r="L694" s="106">
        <v>100</v>
      </c>
      <c r="M694" s="106">
        <v>100</v>
      </c>
      <c r="N694" s="89"/>
    </row>
    <row r="695" spans="1:14">
      <c r="A695" s="89">
        <f t="shared" si="10"/>
        <v>694</v>
      </c>
      <c r="B695" s="89" t="s">
        <v>138</v>
      </c>
      <c r="C695" s="89" t="s">
        <v>1535</v>
      </c>
      <c r="D695" s="89" t="s">
        <v>1536</v>
      </c>
      <c r="E695" s="89" t="s">
        <v>129</v>
      </c>
      <c r="F695" s="89" t="s">
        <v>131</v>
      </c>
      <c r="G695" s="129">
        <v>6132</v>
      </c>
      <c r="H695" s="89">
        <v>1.7</v>
      </c>
      <c r="I695" s="89" t="s">
        <v>159</v>
      </c>
      <c r="J695" s="106">
        <v>2000</v>
      </c>
      <c r="K695" s="106">
        <v>600</v>
      </c>
      <c r="L695" s="106">
        <v>500</v>
      </c>
      <c r="M695" s="106">
        <v>900</v>
      </c>
      <c r="N695" s="89"/>
    </row>
    <row r="696" spans="1:14">
      <c r="A696" s="89">
        <f t="shared" si="10"/>
        <v>695</v>
      </c>
      <c r="B696" s="89" t="s">
        <v>138</v>
      </c>
      <c r="C696" s="89" t="s">
        <v>1537</v>
      </c>
      <c r="D696" s="89" t="s">
        <v>1538</v>
      </c>
      <c r="E696" s="89" t="s">
        <v>155</v>
      </c>
      <c r="F696" s="89" t="s">
        <v>1918</v>
      </c>
      <c r="G696" s="129">
        <v>5010</v>
      </c>
      <c r="H696" s="89">
        <v>11</v>
      </c>
      <c r="I696" s="89" t="s">
        <v>159</v>
      </c>
      <c r="J696" s="106">
        <v>5200</v>
      </c>
      <c r="K696" s="106">
        <v>1700</v>
      </c>
      <c r="L696" s="106">
        <v>1300</v>
      </c>
      <c r="M696" s="106">
        <v>2200</v>
      </c>
      <c r="N696" s="89"/>
    </row>
    <row r="697" spans="1:14">
      <c r="A697" s="89">
        <f t="shared" si="10"/>
        <v>696</v>
      </c>
      <c r="B697" s="89" t="s">
        <v>138</v>
      </c>
      <c r="C697" s="89" t="s">
        <v>1539</v>
      </c>
      <c r="D697" s="89" t="s">
        <v>1540</v>
      </c>
      <c r="E697" s="89" t="s">
        <v>164</v>
      </c>
      <c r="F697" s="89" t="s">
        <v>131</v>
      </c>
      <c r="G697" s="129">
        <v>6059</v>
      </c>
      <c r="H697" s="89">
        <v>3.3</v>
      </c>
      <c r="I697" s="89" t="s">
        <v>159</v>
      </c>
      <c r="J697" s="106">
        <v>300</v>
      </c>
      <c r="K697" s="106">
        <v>100</v>
      </c>
      <c r="L697" s="106">
        <v>100</v>
      </c>
      <c r="M697" s="106">
        <v>100</v>
      </c>
      <c r="N697" s="89"/>
    </row>
    <row r="698" spans="1:14">
      <c r="A698" s="89">
        <f t="shared" si="10"/>
        <v>697</v>
      </c>
      <c r="B698" s="89" t="s">
        <v>138</v>
      </c>
      <c r="C698" s="89" t="s">
        <v>1541</v>
      </c>
      <c r="D698" s="89" t="s">
        <v>1542</v>
      </c>
      <c r="E698" s="89" t="s">
        <v>276</v>
      </c>
      <c r="F698" s="89" t="s">
        <v>131</v>
      </c>
      <c r="G698" s="129">
        <v>6066</v>
      </c>
      <c r="H698" s="89">
        <v>6.6</v>
      </c>
      <c r="I698" s="89" t="s">
        <v>159</v>
      </c>
      <c r="J698" s="106">
        <v>900</v>
      </c>
      <c r="K698" s="106">
        <v>300</v>
      </c>
      <c r="L698" s="106">
        <v>200</v>
      </c>
      <c r="M698" s="106">
        <v>400</v>
      </c>
      <c r="N698" s="89"/>
    </row>
    <row r="699" spans="1:14">
      <c r="A699" s="89">
        <f t="shared" si="10"/>
        <v>698</v>
      </c>
      <c r="B699" s="89" t="s">
        <v>138</v>
      </c>
      <c r="C699" s="89" t="s">
        <v>1543</v>
      </c>
      <c r="D699" s="89" t="s">
        <v>1544</v>
      </c>
      <c r="E699" s="89" t="s">
        <v>164</v>
      </c>
      <c r="F699" s="89" t="s">
        <v>131</v>
      </c>
      <c r="G699" s="129">
        <v>6059</v>
      </c>
      <c r="H699" s="89">
        <v>38</v>
      </c>
      <c r="I699" s="89" t="s">
        <v>159</v>
      </c>
      <c r="J699" s="106">
        <v>198200</v>
      </c>
      <c r="K699" s="106">
        <v>69400</v>
      </c>
      <c r="L699" s="106">
        <v>50300</v>
      </c>
      <c r="M699" s="106">
        <v>78500</v>
      </c>
      <c r="N699" s="89"/>
    </row>
    <row r="700" spans="1:14">
      <c r="A700" s="89">
        <f t="shared" si="10"/>
        <v>699</v>
      </c>
      <c r="B700" s="89" t="s">
        <v>138</v>
      </c>
      <c r="C700" s="89" t="s">
        <v>1545</v>
      </c>
      <c r="D700" s="89" t="s">
        <v>1546</v>
      </c>
      <c r="E700" s="89" t="s">
        <v>175</v>
      </c>
      <c r="F700" s="89" t="s">
        <v>131</v>
      </c>
      <c r="G700" s="129">
        <v>6024</v>
      </c>
      <c r="H700" s="89">
        <v>1.7</v>
      </c>
      <c r="I700" s="89" t="s">
        <v>159</v>
      </c>
      <c r="J700" s="106">
        <v>300</v>
      </c>
      <c r="K700" s="106">
        <v>100</v>
      </c>
      <c r="L700" s="106">
        <v>100</v>
      </c>
      <c r="M700" s="106">
        <v>100</v>
      </c>
      <c r="N700" s="89"/>
    </row>
    <row r="701" spans="1:14">
      <c r="A701" s="89">
        <f t="shared" si="10"/>
        <v>700</v>
      </c>
      <c r="B701" s="89" t="s">
        <v>138</v>
      </c>
      <c r="C701" s="89" t="s">
        <v>1547</v>
      </c>
      <c r="D701" s="89" t="s">
        <v>1548</v>
      </c>
      <c r="E701" s="89" t="s">
        <v>218</v>
      </c>
      <c r="F701" s="89" t="s">
        <v>131</v>
      </c>
      <c r="G701" s="129">
        <v>6055</v>
      </c>
      <c r="H701" s="89">
        <v>3.3</v>
      </c>
      <c r="I701" s="89" t="s">
        <v>159</v>
      </c>
      <c r="J701" s="106">
        <v>4800</v>
      </c>
      <c r="K701" s="106">
        <v>1500</v>
      </c>
      <c r="L701" s="106">
        <v>1100</v>
      </c>
      <c r="M701" s="106">
        <v>2200</v>
      </c>
      <c r="N701" s="89"/>
    </row>
    <row r="702" spans="1:14">
      <c r="A702" s="89">
        <f t="shared" si="10"/>
        <v>701</v>
      </c>
      <c r="B702" s="89" t="s">
        <v>138</v>
      </c>
      <c r="C702" s="89" t="s">
        <v>1549</v>
      </c>
      <c r="D702" s="89" t="s">
        <v>1550</v>
      </c>
      <c r="E702" s="89" t="s">
        <v>279</v>
      </c>
      <c r="F702" s="89" t="s">
        <v>131</v>
      </c>
      <c r="G702" s="129">
        <v>6016</v>
      </c>
      <c r="H702" s="89">
        <v>3.3</v>
      </c>
      <c r="I702" s="89" t="s">
        <v>159</v>
      </c>
      <c r="J702" s="106">
        <v>300</v>
      </c>
      <c r="K702" s="106">
        <v>100</v>
      </c>
      <c r="L702" s="106">
        <v>100</v>
      </c>
      <c r="M702" s="106">
        <v>100</v>
      </c>
      <c r="N702" s="89"/>
    </row>
    <row r="703" spans="1:14">
      <c r="A703" s="89">
        <f t="shared" si="10"/>
        <v>702</v>
      </c>
      <c r="B703" s="89" t="s">
        <v>138</v>
      </c>
      <c r="C703" s="89" t="s">
        <v>1551</v>
      </c>
      <c r="D703" s="89" t="s">
        <v>1552</v>
      </c>
      <c r="E703" s="89" t="s">
        <v>190</v>
      </c>
      <c r="F703" s="89" t="s">
        <v>131</v>
      </c>
      <c r="G703" s="129">
        <v>6023</v>
      </c>
      <c r="H703" s="89">
        <v>1.7</v>
      </c>
      <c r="I703" s="89" t="s">
        <v>159</v>
      </c>
      <c r="J703" s="106">
        <v>500</v>
      </c>
      <c r="K703" s="106">
        <v>200</v>
      </c>
      <c r="L703" s="106">
        <v>100</v>
      </c>
      <c r="M703" s="106">
        <v>200</v>
      </c>
      <c r="N703" s="89"/>
    </row>
    <row r="704" spans="1:14">
      <c r="A704" s="89">
        <f t="shared" si="10"/>
        <v>703</v>
      </c>
      <c r="B704" s="89" t="s">
        <v>138</v>
      </c>
      <c r="C704" s="89" t="s">
        <v>1553</v>
      </c>
      <c r="D704" s="89" t="s">
        <v>1554</v>
      </c>
      <c r="E704" s="89" t="s">
        <v>190</v>
      </c>
      <c r="F704" s="89" t="s">
        <v>131</v>
      </c>
      <c r="G704" s="129">
        <v>6023</v>
      </c>
      <c r="H704" s="89">
        <v>1.7</v>
      </c>
      <c r="I704" s="89" t="s">
        <v>159</v>
      </c>
      <c r="J704" s="106">
        <v>300</v>
      </c>
      <c r="K704" s="106">
        <v>100</v>
      </c>
      <c r="L704" s="106">
        <v>100</v>
      </c>
      <c r="M704" s="106">
        <v>100</v>
      </c>
      <c r="N704" s="89"/>
    </row>
    <row r="705" spans="1:14">
      <c r="A705" s="89">
        <f t="shared" si="10"/>
        <v>704</v>
      </c>
      <c r="B705" s="89" t="s">
        <v>138</v>
      </c>
      <c r="C705" s="89" t="s">
        <v>1555</v>
      </c>
      <c r="D705" s="89" t="s">
        <v>1556</v>
      </c>
      <c r="E705" s="89" t="s">
        <v>310</v>
      </c>
      <c r="F705" s="89" t="s">
        <v>131</v>
      </c>
      <c r="G705" s="129">
        <v>6081</v>
      </c>
      <c r="H705" s="89">
        <v>16.5</v>
      </c>
      <c r="I705" s="89" t="s">
        <v>159</v>
      </c>
      <c r="J705" s="106">
        <v>46000</v>
      </c>
      <c r="K705" s="106">
        <v>15700</v>
      </c>
      <c r="L705" s="106">
        <v>13000</v>
      </c>
      <c r="M705" s="106">
        <v>17300</v>
      </c>
      <c r="N705" s="89"/>
    </row>
    <row r="706" spans="1:14">
      <c r="A706" s="89">
        <f t="shared" si="10"/>
        <v>705</v>
      </c>
      <c r="B706" s="89" t="s">
        <v>138</v>
      </c>
      <c r="C706" s="89" t="s">
        <v>1557</v>
      </c>
      <c r="D706" s="89" t="s">
        <v>1558</v>
      </c>
      <c r="E706" s="89" t="s">
        <v>190</v>
      </c>
      <c r="F706" s="89" t="s">
        <v>131</v>
      </c>
      <c r="G706" s="129">
        <v>6023</v>
      </c>
      <c r="H706" s="89">
        <v>1.7</v>
      </c>
      <c r="I706" s="89" t="s">
        <v>159</v>
      </c>
      <c r="J706" s="106">
        <v>300</v>
      </c>
      <c r="K706" s="106">
        <v>100</v>
      </c>
      <c r="L706" s="106">
        <v>100</v>
      </c>
      <c r="M706" s="106">
        <v>100</v>
      </c>
      <c r="N706" s="89"/>
    </row>
    <row r="707" spans="1:14">
      <c r="A707" s="89">
        <f t="shared" si="10"/>
        <v>706</v>
      </c>
      <c r="B707" s="89" t="s">
        <v>138</v>
      </c>
      <c r="C707" s="89" t="s">
        <v>1559</v>
      </c>
      <c r="D707" s="89" t="s">
        <v>1560</v>
      </c>
      <c r="E707" s="89" t="s">
        <v>329</v>
      </c>
      <c r="F707" s="89" t="s">
        <v>131</v>
      </c>
      <c r="G707" s="129">
        <v>6033</v>
      </c>
      <c r="H707" s="89">
        <v>16.5</v>
      </c>
      <c r="I707" s="89" t="s">
        <v>159</v>
      </c>
      <c r="J707" s="106">
        <v>13100</v>
      </c>
      <c r="K707" s="106">
        <v>5000</v>
      </c>
      <c r="L707" s="106">
        <v>3000</v>
      </c>
      <c r="M707" s="106">
        <v>5100</v>
      </c>
      <c r="N707" s="89"/>
    </row>
    <row r="708" spans="1:14">
      <c r="A708" s="89">
        <f t="shared" ref="A708:A771" si="11">+A707+1</f>
        <v>707</v>
      </c>
      <c r="B708" s="89" t="s">
        <v>138</v>
      </c>
      <c r="C708" s="89" t="s">
        <v>1561</v>
      </c>
      <c r="D708" s="89" t="s">
        <v>1528</v>
      </c>
      <c r="E708" s="89" t="s">
        <v>1526</v>
      </c>
      <c r="F708" s="89" t="s">
        <v>131</v>
      </c>
      <c r="G708" s="129">
        <v>6027</v>
      </c>
      <c r="H708" s="89">
        <v>3.3</v>
      </c>
      <c r="I708" s="89" t="s">
        <v>159</v>
      </c>
      <c r="J708" s="106">
        <v>300</v>
      </c>
      <c r="K708" s="106">
        <v>100</v>
      </c>
      <c r="L708" s="106">
        <v>100</v>
      </c>
      <c r="M708" s="106">
        <v>100</v>
      </c>
      <c r="N708" s="89"/>
    </row>
    <row r="709" spans="1:14">
      <c r="A709" s="89">
        <f t="shared" si="11"/>
        <v>708</v>
      </c>
      <c r="B709" s="89" t="s">
        <v>138</v>
      </c>
      <c r="C709" s="89" t="s">
        <v>1562</v>
      </c>
      <c r="D709" s="89" t="s">
        <v>1563</v>
      </c>
      <c r="E709" s="89" t="s">
        <v>129</v>
      </c>
      <c r="F709" s="89" t="s">
        <v>131</v>
      </c>
      <c r="G709" s="129">
        <v>6126</v>
      </c>
      <c r="H709" s="89">
        <v>1.7</v>
      </c>
      <c r="I709" s="89" t="s">
        <v>159</v>
      </c>
      <c r="J709" s="106">
        <v>400</v>
      </c>
      <c r="K709" s="106">
        <v>100</v>
      </c>
      <c r="L709" s="106">
        <v>100</v>
      </c>
      <c r="M709" s="106">
        <v>200</v>
      </c>
      <c r="N709" s="89"/>
    </row>
    <row r="710" spans="1:14">
      <c r="A710" s="89">
        <f t="shared" si="11"/>
        <v>709</v>
      </c>
      <c r="B710" s="89" t="s">
        <v>138</v>
      </c>
      <c r="C710" s="89" t="s">
        <v>1564</v>
      </c>
      <c r="D710" s="89" t="s">
        <v>1565</v>
      </c>
      <c r="E710" s="89" t="s">
        <v>310</v>
      </c>
      <c r="F710" s="89" t="s">
        <v>131</v>
      </c>
      <c r="G710" s="129">
        <v>6081</v>
      </c>
      <c r="H710" s="89">
        <v>115</v>
      </c>
      <c r="I710" s="89" t="s">
        <v>159</v>
      </c>
      <c r="J710" s="106">
        <v>918600</v>
      </c>
      <c r="K710" s="106">
        <v>291900</v>
      </c>
      <c r="L710" s="106">
        <v>214000</v>
      </c>
      <c r="M710" s="106">
        <v>412700</v>
      </c>
      <c r="N710" s="89"/>
    </row>
    <row r="711" spans="1:14">
      <c r="A711" s="89">
        <f t="shared" si="11"/>
        <v>710</v>
      </c>
      <c r="B711" s="89" t="s">
        <v>138</v>
      </c>
      <c r="C711" s="89" t="s">
        <v>1566</v>
      </c>
      <c r="D711" s="89" t="s">
        <v>1567</v>
      </c>
      <c r="E711" s="89" t="s">
        <v>175</v>
      </c>
      <c r="F711" s="89" t="s">
        <v>131</v>
      </c>
      <c r="G711" s="129">
        <v>6024</v>
      </c>
      <c r="H711" s="89">
        <v>1.7</v>
      </c>
      <c r="I711" s="89" t="s">
        <v>159</v>
      </c>
      <c r="J711" s="106">
        <v>400</v>
      </c>
      <c r="K711" s="106">
        <v>100</v>
      </c>
      <c r="L711" s="106">
        <v>100</v>
      </c>
      <c r="M711" s="106">
        <v>200</v>
      </c>
      <c r="N711" s="89"/>
    </row>
    <row r="712" spans="1:14">
      <c r="A712" s="89">
        <f t="shared" si="11"/>
        <v>711</v>
      </c>
      <c r="B712" s="89" t="s">
        <v>138</v>
      </c>
      <c r="C712" s="89" t="s">
        <v>1568</v>
      </c>
      <c r="D712" s="89" t="s">
        <v>1569</v>
      </c>
      <c r="E712" s="89" t="s">
        <v>180</v>
      </c>
      <c r="F712" s="89" t="s">
        <v>131</v>
      </c>
      <c r="G712" s="129">
        <v>6012</v>
      </c>
      <c r="H712" s="89">
        <v>1.7</v>
      </c>
      <c r="I712" s="89" t="s">
        <v>159</v>
      </c>
      <c r="J712" s="106">
        <v>300</v>
      </c>
      <c r="K712" s="106">
        <v>100</v>
      </c>
      <c r="L712" s="106">
        <v>100</v>
      </c>
      <c r="M712" s="106">
        <v>100</v>
      </c>
      <c r="N712" s="89"/>
    </row>
    <row r="713" spans="1:14">
      <c r="A713" s="89">
        <f t="shared" si="11"/>
        <v>712</v>
      </c>
      <c r="B713" s="89" t="s">
        <v>138</v>
      </c>
      <c r="C713" s="89" t="s">
        <v>1570</v>
      </c>
      <c r="D713" s="89" t="s">
        <v>1571</v>
      </c>
      <c r="E713" s="89" t="s">
        <v>180</v>
      </c>
      <c r="F713" s="89" t="s">
        <v>131</v>
      </c>
      <c r="G713" s="129">
        <v>6012</v>
      </c>
      <c r="H713" s="89">
        <v>1.7</v>
      </c>
      <c r="I713" s="89" t="s">
        <v>159</v>
      </c>
      <c r="J713" s="106">
        <v>300</v>
      </c>
      <c r="K713" s="106">
        <v>100</v>
      </c>
      <c r="L713" s="106">
        <v>100</v>
      </c>
      <c r="M713" s="106">
        <v>100</v>
      </c>
      <c r="N713" s="89"/>
    </row>
    <row r="714" spans="1:14">
      <c r="A714" s="89">
        <f t="shared" si="11"/>
        <v>713</v>
      </c>
      <c r="B714" s="89" t="s">
        <v>138</v>
      </c>
      <c r="C714" s="89" t="s">
        <v>1572</v>
      </c>
      <c r="D714" s="89" t="s">
        <v>1573</v>
      </c>
      <c r="E714" s="89" t="s">
        <v>310</v>
      </c>
      <c r="F714" s="89" t="s">
        <v>131</v>
      </c>
      <c r="G714" s="129">
        <v>6081</v>
      </c>
      <c r="H714" s="89">
        <v>80</v>
      </c>
      <c r="I714" s="89" t="s">
        <v>159</v>
      </c>
      <c r="J714" s="106">
        <v>6300</v>
      </c>
      <c r="K714" s="106">
        <v>1700</v>
      </c>
      <c r="L714" s="106">
        <v>1600</v>
      </c>
      <c r="M714" s="106">
        <v>3000</v>
      </c>
      <c r="N714" s="89"/>
    </row>
    <row r="715" spans="1:14">
      <c r="A715" s="89">
        <f t="shared" si="11"/>
        <v>714</v>
      </c>
      <c r="B715" s="89" t="s">
        <v>138</v>
      </c>
      <c r="C715" s="89" t="s">
        <v>1574</v>
      </c>
      <c r="D715" s="89" t="s">
        <v>1573</v>
      </c>
      <c r="E715" s="89" t="s">
        <v>310</v>
      </c>
      <c r="F715" s="89" t="s">
        <v>131</v>
      </c>
      <c r="G715" s="129">
        <v>6081</v>
      </c>
      <c r="H715" s="89">
        <v>90</v>
      </c>
      <c r="I715" s="89" t="s">
        <v>159</v>
      </c>
      <c r="J715" s="106">
        <v>3800</v>
      </c>
      <c r="K715" s="106">
        <v>1900</v>
      </c>
      <c r="L715" s="106">
        <v>700</v>
      </c>
      <c r="M715" s="106">
        <v>1200</v>
      </c>
      <c r="N715" s="89"/>
    </row>
    <row r="716" spans="1:14">
      <c r="A716" s="89">
        <f t="shared" si="11"/>
        <v>715</v>
      </c>
      <c r="B716" s="89" t="s">
        <v>138</v>
      </c>
      <c r="C716" s="89" t="s">
        <v>1575</v>
      </c>
      <c r="D716" s="89" t="s">
        <v>1573</v>
      </c>
      <c r="E716" s="89" t="s">
        <v>310</v>
      </c>
      <c r="F716" s="89" t="s">
        <v>131</v>
      </c>
      <c r="G716" s="129">
        <v>6081</v>
      </c>
      <c r="H716" s="89">
        <v>120</v>
      </c>
      <c r="I716" s="89" t="s">
        <v>159</v>
      </c>
      <c r="J716" s="106">
        <v>892100</v>
      </c>
      <c r="K716" s="106">
        <v>283300</v>
      </c>
      <c r="L716" s="106">
        <v>208700</v>
      </c>
      <c r="M716" s="106">
        <v>400100</v>
      </c>
      <c r="N716" s="89"/>
    </row>
    <row r="717" spans="1:14">
      <c r="A717" s="89">
        <f t="shared" si="11"/>
        <v>716</v>
      </c>
      <c r="B717" s="89" t="s">
        <v>138</v>
      </c>
      <c r="C717" s="89" t="s">
        <v>1576</v>
      </c>
      <c r="D717" s="89" t="s">
        <v>1577</v>
      </c>
      <c r="E717" s="89" t="s">
        <v>360</v>
      </c>
      <c r="F717" s="89" t="s">
        <v>131</v>
      </c>
      <c r="G717" s="129">
        <v>6050</v>
      </c>
      <c r="H717" s="89">
        <v>20</v>
      </c>
      <c r="I717" s="89" t="s">
        <v>159</v>
      </c>
      <c r="J717" s="106">
        <v>88900</v>
      </c>
      <c r="K717" s="106">
        <v>30900</v>
      </c>
      <c r="L717" s="106">
        <v>23500</v>
      </c>
      <c r="M717" s="106">
        <v>34500</v>
      </c>
      <c r="N717" s="89"/>
    </row>
    <row r="718" spans="1:14">
      <c r="A718" s="89">
        <f t="shared" si="11"/>
        <v>717</v>
      </c>
      <c r="B718" s="89" t="s">
        <v>138</v>
      </c>
      <c r="C718" s="89" t="s">
        <v>1578</v>
      </c>
      <c r="D718" s="89" t="s">
        <v>1579</v>
      </c>
      <c r="E718" s="89" t="s">
        <v>293</v>
      </c>
      <c r="F718" s="89" t="s">
        <v>131</v>
      </c>
      <c r="G718" s="129">
        <v>6069</v>
      </c>
      <c r="H718" s="89">
        <v>6.6</v>
      </c>
      <c r="I718" s="89" t="s">
        <v>159</v>
      </c>
      <c r="J718" s="106">
        <v>6200</v>
      </c>
      <c r="K718" s="106">
        <v>1900</v>
      </c>
      <c r="L718" s="106">
        <v>1500</v>
      </c>
      <c r="M718" s="106">
        <v>2800</v>
      </c>
      <c r="N718" s="89"/>
    </row>
    <row r="719" spans="1:14">
      <c r="A719" s="89">
        <f t="shared" si="11"/>
        <v>718</v>
      </c>
      <c r="B719" s="89" t="s">
        <v>138</v>
      </c>
      <c r="C719" s="89" t="s">
        <v>1580</v>
      </c>
      <c r="D719" s="89" t="s">
        <v>1581</v>
      </c>
      <c r="E719" s="89" t="s">
        <v>1526</v>
      </c>
      <c r="F719" s="89" t="s">
        <v>131</v>
      </c>
      <c r="G719" s="129">
        <v>6027</v>
      </c>
      <c r="H719" s="89">
        <v>20</v>
      </c>
      <c r="I719" s="89" t="s">
        <v>159</v>
      </c>
      <c r="J719" s="106">
        <v>4300</v>
      </c>
      <c r="K719" s="106">
        <v>500</v>
      </c>
      <c r="L719" s="106">
        <v>1100</v>
      </c>
      <c r="M719" s="106">
        <v>2700</v>
      </c>
      <c r="N719" s="89"/>
    </row>
    <row r="720" spans="1:14">
      <c r="A720" s="89">
        <f t="shared" si="11"/>
        <v>719</v>
      </c>
      <c r="B720" s="89" t="s">
        <v>138</v>
      </c>
      <c r="C720" s="89" t="s">
        <v>1582</v>
      </c>
      <c r="D720" s="89" t="s">
        <v>1583</v>
      </c>
      <c r="E720" s="89" t="s">
        <v>310</v>
      </c>
      <c r="F720" s="89" t="s">
        <v>131</v>
      </c>
      <c r="G720" s="129">
        <v>6081</v>
      </c>
      <c r="H720" s="89">
        <v>16.5</v>
      </c>
      <c r="I720" s="89" t="s">
        <v>159</v>
      </c>
      <c r="J720" s="106">
        <v>4900</v>
      </c>
      <c r="K720" s="106">
        <v>1800</v>
      </c>
      <c r="L720" s="106">
        <v>1300</v>
      </c>
      <c r="M720" s="106">
        <v>1800</v>
      </c>
      <c r="N720" s="89"/>
    </row>
    <row r="721" spans="1:14">
      <c r="A721" s="89">
        <f t="shared" si="11"/>
        <v>720</v>
      </c>
      <c r="B721" s="89" t="s">
        <v>138</v>
      </c>
      <c r="C721" s="89" t="s">
        <v>1584</v>
      </c>
      <c r="D721" s="89" t="s">
        <v>1585</v>
      </c>
      <c r="E721" s="89" t="s">
        <v>164</v>
      </c>
      <c r="F721" s="89" t="s">
        <v>131</v>
      </c>
      <c r="G721" s="129">
        <v>6059</v>
      </c>
      <c r="H721" s="89">
        <v>6.6</v>
      </c>
      <c r="I721" s="89" t="s">
        <v>159</v>
      </c>
      <c r="J721" s="106">
        <v>5100</v>
      </c>
      <c r="K721" s="106">
        <v>1600</v>
      </c>
      <c r="L721" s="106">
        <v>1200</v>
      </c>
      <c r="M721" s="106">
        <v>2300</v>
      </c>
      <c r="N721" s="89"/>
    </row>
    <row r="722" spans="1:14">
      <c r="A722" s="89">
        <f t="shared" si="11"/>
        <v>721</v>
      </c>
      <c r="B722" s="89" t="s">
        <v>138</v>
      </c>
      <c r="C722" s="89" t="s">
        <v>1586</v>
      </c>
      <c r="D722" s="89" t="s">
        <v>1587</v>
      </c>
      <c r="E722" s="89" t="s">
        <v>180</v>
      </c>
      <c r="F722" s="89" t="s">
        <v>131</v>
      </c>
      <c r="G722" s="129">
        <v>6012</v>
      </c>
      <c r="H722" s="89">
        <v>6.6</v>
      </c>
      <c r="I722" s="89" t="s">
        <v>159</v>
      </c>
      <c r="J722" s="106">
        <v>5200</v>
      </c>
      <c r="K722" s="106">
        <v>1900</v>
      </c>
      <c r="L722" s="106">
        <v>1300</v>
      </c>
      <c r="M722" s="106">
        <v>2000</v>
      </c>
      <c r="N722" s="89"/>
    </row>
    <row r="723" spans="1:14">
      <c r="A723" s="89">
        <f t="shared" si="11"/>
        <v>722</v>
      </c>
      <c r="B723" s="89" t="s">
        <v>138</v>
      </c>
      <c r="C723" s="89" t="s">
        <v>1588</v>
      </c>
      <c r="D723" s="89" t="s">
        <v>1589</v>
      </c>
      <c r="E723" s="89" t="s">
        <v>175</v>
      </c>
      <c r="F723" s="89" t="s">
        <v>131</v>
      </c>
      <c r="G723" s="129">
        <v>6024</v>
      </c>
      <c r="H723" s="89">
        <v>11</v>
      </c>
      <c r="I723" s="89" t="s">
        <v>159</v>
      </c>
      <c r="J723" s="106">
        <v>37400</v>
      </c>
      <c r="K723" s="106">
        <v>12800</v>
      </c>
      <c r="L723" s="106">
        <v>9200</v>
      </c>
      <c r="M723" s="106">
        <v>15400</v>
      </c>
      <c r="N723" s="89"/>
    </row>
    <row r="724" spans="1:14">
      <c r="A724" s="89">
        <f t="shared" si="11"/>
        <v>723</v>
      </c>
      <c r="B724" s="89" t="s">
        <v>138</v>
      </c>
      <c r="C724" s="89" t="s">
        <v>1590</v>
      </c>
      <c r="D724" s="89" t="s">
        <v>504</v>
      </c>
      <c r="E724" s="89" t="s">
        <v>332</v>
      </c>
      <c r="F724" s="89" t="s">
        <v>131</v>
      </c>
      <c r="G724" s="129">
        <v>6061</v>
      </c>
      <c r="H724" s="89">
        <v>16.5</v>
      </c>
      <c r="I724" s="89" t="s">
        <v>159</v>
      </c>
      <c r="J724" s="106">
        <v>23000</v>
      </c>
      <c r="K724" s="106">
        <v>8500</v>
      </c>
      <c r="L724" s="106">
        <v>6300</v>
      </c>
      <c r="M724" s="106">
        <v>8200</v>
      </c>
      <c r="N724" s="89"/>
    </row>
    <row r="725" spans="1:14">
      <c r="A725" s="89">
        <f t="shared" si="11"/>
        <v>724</v>
      </c>
      <c r="B725" s="89" t="s">
        <v>138</v>
      </c>
      <c r="C725" s="89" t="s">
        <v>1591</v>
      </c>
      <c r="D725" s="89" t="s">
        <v>1592</v>
      </c>
      <c r="E725" s="89" t="s">
        <v>895</v>
      </c>
      <c r="F725" s="89" t="s">
        <v>131</v>
      </c>
      <c r="G725" s="129">
        <v>6010</v>
      </c>
      <c r="H725" s="89">
        <v>3.3</v>
      </c>
      <c r="I725" s="89" t="s">
        <v>159</v>
      </c>
      <c r="J725" s="106">
        <v>1300</v>
      </c>
      <c r="K725" s="106">
        <v>400</v>
      </c>
      <c r="L725" s="106">
        <v>400</v>
      </c>
      <c r="M725" s="106">
        <v>500</v>
      </c>
      <c r="N725" s="89"/>
    </row>
    <row r="726" spans="1:14">
      <c r="A726" s="89">
        <f t="shared" si="11"/>
        <v>725</v>
      </c>
      <c r="B726" s="89" t="s">
        <v>138</v>
      </c>
      <c r="C726" s="89" t="s">
        <v>1593</v>
      </c>
      <c r="D726" s="89" t="s">
        <v>1594</v>
      </c>
      <c r="E726" s="89" t="s">
        <v>290</v>
      </c>
      <c r="F726" s="89" t="s">
        <v>131</v>
      </c>
      <c r="G726" s="129">
        <v>6028</v>
      </c>
      <c r="H726" s="89">
        <v>6.6</v>
      </c>
      <c r="I726" s="89" t="s">
        <v>159</v>
      </c>
      <c r="J726" s="106">
        <v>500</v>
      </c>
      <c r="K726" s="106">
        <v>200</v>
      </c>
      <c r="L726" s="106">
        <v>100</v>
      </c>
      <c r="M726" s="106">
        <v>200</v>
      </c>
      <c r="N726" s="89"/>
    </row>
    <row r="727" spans="1:14">
      <c r="A727" s="89">
        <f t="shared" si="11"/>
        <v>726</v>
      </c>
      <c r="B727" s="89" t="s">
        <v>138</v>
      </c>
      <c r="C727" s="89" t="s">
        <v>1595</v>
      </c>
      <c r="D727" s="89" t="s">
        <v>1224</v>
      </c>
      <c r="E727" s="89" t="s">
        <v>1204</v>
      </c>
      <c r="F727" s="89" t="s">
        <v>131</v>
      </c>
      <c r="G727" s="129">
        <v>6089</v>
      </c>
      <c r="H727" s="89">
        <v>1.7</v>
      </c>
      <c r="I727" s="89" t="s">
        <v>159</v>
      </c>
      <c r="J727" s="106">
        <v>400</v>
      </c>
      <c r="K727" s="106">
        <v>100</v>
      </c>
      <c r="L727" s="106">
        <v>100</v>
      </c>
      <c r="M727" s="106">
        <v>200</v>
      </c>
      <c r="N727" s="89"/>
    </row>
    <row r="728" spans="1:14">
      <c r="A728" s="89">
        <f t="shared" si="11"/>
        <v>727</v>
      </c>
      <c r="B728" s="89" t="s">
        <v>138</v>
      </c>
      <c r="C728" s="89" t="s">
        <v>1596</v>
      </c>
      <c r="D728" s="89" t="s">
        <v>1597</v>
      </c>
      <c r="E728" s="89" t="s">
        <v>175</v>
      </c>
      <c r="F728" s="89" t="s">
        <v>131</v>
      </c>
      <c r="G728" s="129">
        <v>6024</v>
      </c>
      <c r="H728" s="89">
        <v>1.7</v>
      </c>
      <c r="I728" s="89" t="s">
        <v>159</v>
      </c>
      <c r="J728" s="106">
        <v>300</v>
      </c>
      <c r="K728" s="106">
        <v>100</v>
      </c>
      <c r="L728" s="106">
        <v>100</v>
      </c>
      <c r="M728" s="106">
        <v>100</v>
      </c>
      <c r="N728" s="89"/>
    </row>
    <row r="729" spans="1:14">
      <c r="A729" s="89">
        <f t="shared" si="11"/>
        <v>728</v>
      </c>
      <c r="B729" s="89" t="s">
        <v>138</v>
      </c>
      <c r="C729" s="89" t="s">
        <v>1598</v>
      </c>
      <c r="D729" s="89" t="s">
        <v>1599</v>
      </c>
      <c r="E729" s="89" t="s">
        <v>175</v>
      </c>
      <c r="F729" s="89" t="s">
        <v>131</v>
      </c>
      <c r="G729" s="129">
        <v>6024</v>
      </c>
      <c r="H729" s="89">
        <v>1.7</v>
      </c>
      <c r="I729" s="89" t="s">
        <v>159</v>
      </c>
      <c r="J729" s="106">
        <v>300</v>
      </c>
      <c r="K729" s="106">
        <v>100</v>
      </c>
      <c r="L729" s="106">
        <v>100</v>
      </c>
      <c r="M729" s="106">
        <v>100</v>
      </c>
      <c r="N729" s="89"/>
    </row>
    <row r="730" spans="1:14">
      <c r="A730" s="89">
        <f t="shared" si="11"/>
        <v>729</v>
      </c>
      <c r="B730" s="89" t="s">
        <v>138</v>
      </c>
      <c r="C730" s="89" t="s">
        <v>1600</v>
      </c>
      <c r="D730" s="89" t="s">
        <v>1601</v>
      </c>
      <c r="E730" s="89" t="s">
        <v>175</v>
      </c>
      <c r="F730" s="89" t="s">
        <v>131</v>
      </c>
      <c r="G730" s="129">
        <v>6024</v>
      </c>
      <c r="H730" s="89">
        <v>1.7</v>
      </c>
      <c r="I730" s="89" t="s">
        <v>159</v>
      </c>
      <c r="J730" s="106">
        <v>300</v>
      </c>
      <c r="K730" s="106">
        <v>100</v>
      </c>
      <c r="L730" s="106">
        <v>100</v>
      </c>
      <c r="M730" s="106">
        <v>100</v>
      </c>
      <c r="N730" s="89"/>
    </row>
    <row r="731" spans="1:14">
      <c r="A731" s="89">
        <f t="shared" si="11"/>
        <v>730</v>
      </c>
      <c r="B731" s="89" t="s">
        <v>138</v>
      </c>
      <c r="C731" s="89" t="s">
        <v>1602</v>
      </c>
      <c r="D731" s="89" t="s">
        <v>1603</v>
      </c>
      <c r="E731" s="89" t="s">
        <v>342</v>
      </c>
      <c r="F731" s="89" t="s">
        <v>131</v>
      </c>
      <c r="G731" s="129">
        <v>6062</v>
      </c>
      <c r="H731" s="89">
        <v>30</v>
      </c>
      <c r="I731" s="89" t="s">
        <v>159</v>
      </c>
      <c r="J731" s="106">
        <v>6800</v>
      </c>
      <c r="K731" s="106">
        <v>2400</v>
      </c>
      <c r="L731" s="106">
        <v>1500</v>
      </c>
      <c r="M731" s="106">
        <v>2900</v>
      </c>
      <c r="N731" s="89"/>
    </row>
    <row r="732" spans="1:14">
      <c r="A732" s="89">
        <f t="shared" si="11"/>
        <v>731</v>
      </c>
      <c r="B732" s="89" t="s">
        <v>138</v>
      </c>
      <c r="C732" s="89" t="s">
        <v>1604</v>
      </c>
      <c r="D732" s="89" t="s">
        <v>1605</v>
      </c>
      <c r="E732" s="89" t="s">
        <v>235</v>
      </c>
      <c r="F732" s="89" t="s">
        <v>131</v>
      </c>
      <c r="G732" s="129">
        <v>6065</v>
      </c>
      <c r="H732" s="89">
        <v>16.5</v>
      </c>
      <c r="I732" s="89" t="s">
        <v>159</v>
      </c>
      <c r="J732" s="106">
        <v>19400</v>
      </c>
      <c r="K732" s="106">
        <v>6600</v>
      </c>
      <c r="L732" s="106">
        <v>4800</v>
      </c>
      <c r="M732" s="106">
        <v>8000</v>
      </c>
      <c r="N732" s="89"/>
    </row>
    <row r="733" spans="1:14">
      <c r="A733" s="89">
        <f t="shared" si="11"/>
        <v>732</v>
      </c>
      <c r="B733" s="89" t="s">
        <v>138</v>
      </c>
      <c r="C733" s="89" t="s">
        <v>1606</v>
      </c>
      <c r="D733" s="89" t="s">
        <v>1607</v>
      </c>
      <c r="E733" s="89" t="s">
        <v>129</v>
      </c>
      <c r="F733" s="89" t="s">
        <v>131</v>
      </c>
      <c r="G733" s="129">
        <v>6125</v>
      </c>
      <c r="H733" s="89">
        <v>6.6</v>
      </c>
      <c r="I733" s="89" t="s">
        <v>159</v>
      </c>
      <c r="J733" s="106">
        <v>1100</v>
      </c>
      <c r="K733" s="106">
        <v>400</v>
      </c>
      <c r="L733" s="106">
        <v>300</v>
      </c>
      <c r="M733" s="106">
        <v>400</v>
      </c>
      <c r="N733" s="89"/>
    </row>
    <row r="734" spans="1:14">
      <c r="A734" s="89">
        <f t="shared" si="11"/>
        <v>733</v>
      </c>
      <c r="B734" s="89" t="s">
        <v>138</v>
      </c>
      <c r="C734" s="89" t="s">
        <v>1608</v>
      </c>
      <c r="D734" s="89" t="s">
        <v>1609</v>
      </c>
      <c r="E734" s="89" t="s">
        <v>211</v>
      </c>
      <c r="F734" s="89" t="s">
        <v>131</v>
      </c>
      <c r="G734" s="129">
        <v>6063</v>
      </c>
      <c r="H734" s="89">
        <v>6.6</v>
      </c>
      <c r="I734" s="89" t="s">
        <v>159</v>
      </c>
      <c r="J734" s="106">
        <v>5700</v>
      </c>
      <c r="K734" s="106">
        <v>1900</v>
      </c>
      <c r="L734" s="106">
        <v>1400</v>
      </c>
      <c r="M734" s="106">
        <v>2400</v>
      </c>
      <c r="N734" s="89"/>
    </row>
    <row r="735" spans="1:14">
      <c r="A735" s="89">
        <f t="shared" si="11"/>
        <v>734</v>
      </c>
      <c r="B735" s="89" t="s">
        <v>138</v>
      </c>
      <c r="C735" s="89" t="s">
        <v>1610</v>
      </c>
      <c r="D735" s="89" t="s">
        <v>1611</v>
      </c>
      <c r="E735" s="89" t="s">
        <v>155</v>
      </c>
      <c r="F735" s="89" t="s">
        <v>1918</v>
      </c>
      <c r="G735" s="129">
        <v>5010</v>
      </c>
      <c r="H735" s="89">
        <v>6.6</v>
      </c>
      <c r="I735" s="89" t="s">
        <v>159</v>
      </c>
      <c r="J735" s="106">
        <v>14000</v>
      </c>
      <c r="K735" s="106">
        <v>5000</v>
      </c>
      <c r="L735" s="106">
        <v>4200</v>
      </c>
      <c r="M735" s="106">
        <v>4800</v>
      </c>
      <c r="N735" s="89"/>
    </row>
    <row r="736" spans="1:14">
      <c r="A736" s="89">
        <f t="shared" si="11"/>
        <v>735</v>
      </c>
      <c r="B736" s="89" t="s">
        <v>138</v>
      </c>
      <c r="C736" s="89" t="s">
        <v>1612</v>
      </c>
      <c r="D736" s="89" t="s">
        <v>1613</v>
      </c>
      <c r="E736" s="89" t="s">
        <v>155</v>
      </c>
      <c r="F736" s="89" t="s">
        <v>1918</v>
      </c>
      <c r="G736" s="129">
        <v>5010</v>
      </c>
      <c r="H736" s="89">
        <v>6.6</v>
      </c>
      <c r="I736" s="89" t="s">
        <v>159</v>
      </c>
      <c r="J736" s="106">
        <v>14300</v>
      </c>
      <c r="K736" s="106">
        <v>4700</v>
      </c>
      <c r="L736" s="106">
        <v>3400</v>
      </c>
      <c r="M736" s="106">
        <v>6200</v>
      </c>
      <c r="N736" s="89"/>
    </row>
    <row r="737" spans="1:14">
      <c r="A737" s="89">
        <f t="shared" si="11"/>
        <v>736</v>
      </c>
      <c r="B737" s="89" t="s">
        <v>138</v>
      </c>
      <c r="C737" s="89" t="s">
        <v>1614</v>
      </c>
      <c r="D737" s="89" t="s">
        <v>1197</v>
      </c>
      <c r="E737" s="89" t="s">
        <v>290</v>
      </c>
      <c r="F737" s="89" t="s">
        <v>131</v>
      </c>
      <c r="G737" s="129">
        <v>6028</v>
      </c>
      <c r="H737" s="89">
        <v>20</v>
      </c>
      <c r="I737" s="89" t="s">
        <v>159</v>
      </c>
      <c r="J737" s="106">
        <v>39600</v>
      </c>
      <c r="K737" s="106">
        <v>12500</v>
      </c>
      <c r="L737" s="106">
        <v>9700</v>
      </c>
      <c r="M737" s="106">
        <v>17400</v>
      </c>
      <c r="N737" s="89"/>
    </row>
    <row r="738" spans="1:14">
      <c r="A738" s="89">
        <f t="shared" si="11"/>
        <v>737</v>
      </c>
      <c r="B738" s="89" t="s">
        <v>138</v>
      </c>
      <c r="C738" s="89" t="s">
        <v>1615</v>
      </c>
      <c r="D738" s="89" t="s">
        <v>1616</v>
      </c>
      <c r="E738" s="89" t="s">
        <v>180</v>
      </c>
      <c r="F738" s="89" t="s">
        <v>131</v>
      </c>
      <c r="G738" s="129">
        <v>6012</v>
      </c>
      <c r="H738" s="89">
        <v>16.5</v>
      </c>
      <c r="I738" s="89" t="s">
        <v>159</v>
      </c>
      <c r="J738" s="106">
        <v>15900</v>
      </c>
      <c r="K738" s="106">
        <v>5100</v>
      </c>
      <c r="L738" s="106">
        <v>3700</v>
      </c>
      <c r="M738" s="106">
        <v>7100</v>
      </c>
      <c r="N738" s="89"/>
    </row>
    <row r="739" spans="1:14">
      <c r="A739" s="89">
        <f t="shared" si="11"/>
        <v>738</v>
      </c>
      <c r="B739" s="89" t="s">
        <v>138</v>
      </c>
      <c r="C739" s="89" t="s">
        <v>1617</v>
      </c>
      <c r="D739" s="89" t="s">
        <v>894</v>
      </c>
      <c r="E739" s="89" t="s">
        <v>895</v>
      </c>
      <c r="F739" s="89" t="s">
        <v>131</v>
      </c>
      <c r="G739" s="129">
        <v>6010</v>
      </c>
      <c r="H739" s="89">
        <v>3.3</v>
      </c>
      <c r="I739" s="89" t="s">
        <v>159</v>
      </c>
      <c r="J739" s="106">
        <v>300</v>
      </c>
      <c r="K739" s="106">
        <v>100</v>
      </c>
      <c r="L739" s="106">
        <v>100</v>
      </c>
      <c r="M739" s="106">
        <v>100</v>
      </c>
      <c r="N739" s="89"/>
    </row>
    <row r="740" spans="1:14">
      <c r="A740" s="89">
        <f t="shared" si="11"/>
        <v>739</v>
      </c>
      <c r="B740" s="89" t="s">
        <v>138</v>
      </c>
      <c r="C740" s="89" t="s">
        <v>1618</v>
      </c>
      <c r="D740" s="89" t="s">
        <v>1619</v>
      </c>
      <c r="E740" s="89" t="s">
        <v>339</v>
      </c>
      <c r="F740" s="89" t="s">
        <v>131</v>
      </c>
      <c r="G740" s="129">
        <v>6010</v>
      </c>
      <c r="H740" s="89">
        <v>300</v>
      </c>
      <c r="I740" s="89" t="s">
        <v>156</v>
      </c>
      <c r="J740" s="106">
        <v>653800</v>
      </c>
      <c r="K740" s="106">
        <v>227300</v>
      </c>
      <c r="L740" s="106">
        <v>156300</v>
      </c>
      <c r="M740" s="106">
        <v>270200</v>
      </c>
      <c r="N740" s="89"/>
    </row>
    <row r="741" spans="1:14">
      <c r="A741" s="89">
        <f t="shared" si="11"/>
        <v>740</v>
      </c>
      <c r="B741" s="89" t="s">
        <v>138</v>
      </c>
      <c r="C741" s="89" t="s">
        <v>1620</v>
      </c>
      <c r="D741" s="89" t="s">
        <v>443</v>
      </c>
      <c r="E741" s="89" t="s">
        <v>310</v>
      </c>
      <c r="F741" s="89" t="s">
        <v>131</v>
      </c>
      <c r="G741" s="129">
        <v>6081</v>
      </c>
      <c r="H741" s="89">
        <v>1.7</v>
      </c>
      <c r="I741" s="89" t="s">
        <v>159</v>
      </c>
      <c r="J741" s="106">
        <v>300</v>
      </c>
      <c r="K741" s="106">
        <v>100</v>
      </c>
      <c r="L741" s="106">
        <v>100</v>
      </c>
      <c r="M741" s="106">
        <v>100</v>
      </c>
      <c r="N741" s="89"/>
    </row>
    <row r="742" spans="1:14">
      <c r="A742" s="89">
        <f t="shared" si="11"/>
        <v>741</v>
      </c>
      <c r="B742" s="89" t="s">
        <v>138</v>
      </c>
      <c r="C742" s="89" t="s">
        <v>1621</v>
      </c>
      <c r="D742" s="89" t="s">
        <v>1622</v>
      </c>
      <c r="E742" s="89" t="s">
        <v>164</v>
      </c>
      <c r="F742" s="89" t="s">
        <v>131</v>
      </c>
      <c r="G742" s="129">
        <v>6059</v>
      </c>
      <c r="H742" s="89">
        <v>16.5</v>
      </c>
      <c r="I742" s="89" t="s">
        <v>159</v>
      </c>
      <c r="J742" s="106">
        <v>13000</v>
      </c>
      <c r="K742" s="106">
        <v>4500</v>
      </c>
      <c r="L742" s="106">
        <v>3200</v>
      </c>
      <c r="M742" s="106">
        <v>5300</v>
      </c>
      <c r="N742" s="89"/>
    </row>
    <row r="743" spans="1:14">
      <c r="A743" s="89">
        <f t="shared" si="11"/>
        <v>742</v>
      </c>
      <c r="B743" s="89" t="s">
        <v>138</v>
      </c>
      <c r="C743" s="89" t="s">
        <v>1623</v>
      </c>
      <c r="D743" s="89" t="s">
        <v>1624</v>
      </c>
      <c r="E743" s="89" t="s">
        <v>164</v>
      </c>
      <c r="F743" s="89" t="s">
        <v>131</v>
      </c>
      <c r="G743" s="129">
        <v>6059</v>
      </c>
      <c r="H743" s="89">
        <v>25</v>
      </c>
      <c r="I743" s="89" t="s">
        <v>159</v>
      </c>
      <c r="J743" s="106">
        <v>19800</v>
      </c>
      <c r="K743" s="106">
        <v>6700</v>
      </c>
      <c r="L743" s="106">
        <v>4800</v>
      </c>
      <c r="M743" s="106">
        <v>8300</v>
      </c>
      <c r="N743" s="89"/>
    </row>
    <row r="744" spans="1:14">
      <c r="A744" s="89">
        <f t="shared" si="11"/>
        <v>743</v>
      </c>
      <c r="B744" s="89" t="s">
        <v>138</v>
      </c>
      <c r="C744" s="89" t="s">
        <v>1625</v>
      </c>
      <c r="D744" s="89" t="s">
        <v>1626</v>
      </c>
      <c r="E744" s="89" t="s">
        <v>211</v>
      </c>
      <c r="F744" s="89" t="s">
        <v>131</v>
      </c>
      <c r="G744" s="129">
        <v>6063</v>
      </c>
      <c r="H744" s="89">
        <v>1.7</v>
      </c>
      <c r="I744" s="89" t="s">
        <v>159</v>
      </c>
      <c r="J744" s="106">
        <v>1200</v>
      </c>
      <c r="K744" s="106">
        <v>400</v>
      </c>
      <c r="L744" s="106">
        <v>300</v>
      </c>
      <c r="M744" s="106">
        <v>500</v>
      </c>
      <c r="N744" s="89"/>
    </row>
    <row r="745" spans="1:14">
      <c r="A745" s="89">
        <f t="shared" si="11"/>
        <v>744</v>
      </c>
      <c r="B745" s="89" t="s">
        <v>138</v>
      </c>
      <c r="C745" s="89" t="s">
        <v>1627</v>
      </c>
      <c r="D745" s="89" t="s">
        <v>1628</v>
      </c>
      <c r="E745" s="89" t="s">
        <v>230</v>
      </c>
      <c r="F745" s="89" t="s">
        <v>131</v>
      </c>
      <c r="G745" s="129">
        <v>6064</v>
      </c>
      <c r="H745" s="89">
        <v>1.7</v>
      </c>
      <c r="I745" s="89" t="s">
        <v>159</v>
      </c>
      <c r="J745" s="106">
        <v>400</v>
      </c>
      <c r="K745" s="106">
        <v>100</v>
      </c>
      <c r="L745" s="106">
        <v>100</v>
      </c>
      <c r="M745" s="106">
        <v>200</v>
      </c>
      <c r="N745" s="89"/>
    </row>
    <row r="746" spans="1:14">
      <c r="A746" s="89">
        <f t="shared" si="11"/>
        <v>745</v>
      </c>
      <c r="B746" s="89" t="s">
        <v>138</v>
      </c>
      <c r="C746" s="89" t="s">
        <v>1629</v>
      </c>
      <c r="D746" s="89" t="s">
        <v>1630</v>
      </c>
      <c r="E746" s="89" t="s">
        <v>235</v>
      </c>
      <c r="F746" s="89" t="s">
        <v>131</v>
      </c>
      <c r="G746" s="129">
        <v>6065</v>
      </c>
      <c r="H746" s="89">
        <v>16.5</v>
      </c>
      <c r="I746" s="89" t="s">
        <v>159</v>
      </c>
      <c r="J746" s="106">
        <v>7800</v>
      </c>
      <c r="K746" s="106">
        <v>2600</v>
      </c>
      <c r="L746" s="106">
        <v>2000</v>
      </c>
      <c r="M746" s="106">
        <v>3200</v>
      </c>
      <c r="N746" s="89"/>
    </row>
    <row r="747" spans="1:14">
      <c r="A747" s="89">
        <f t="shared" si="11"/>
        <v>746</v>
      </c>
      <c r="B747" s="89" t="s">
        <v>138</v>
      </c>
      <c r="C747" s="89" t="s">
        <v>1631</v>
      </c>
      <c r="D747" s="89" t="s">
        <v>1632</v>
      </c>
      <c r="E747" s="89" t="s">
        <v>296</v>
      </c>
      <c r="F747" s="89" t="s">
        <v>131</v>
      </c>
      <c r="G747" s="129">
        <v>6019</v>
      </c>
      <c r="H747" s="89">
        <v>1.7</v>
      </c>
      <c r="I747" s="89" t="s">
        <v>159</v>
      </c>
      <c r="J747" s="106">
        <v>300</v>
      </c>
      <c r="K747" s="106">
        <v>100</v>
      </c>
      <c r="L747" s="106">
        <v>100</v>
      </c>
      <c r="M747" s="106">
        <v>100</v>
      </c>
      <c r="N747" s="89"/>
    </row>
    <row r="748" spans="1:14">
      <c r="A748" s="89">
        <f t="shared" si="11"/>
        <v>747</v>
      </c>
      <c r="B748" s="89" t="s">
        <v>138</v>
      </c>
      <c r="C748" s="89" t="s">
        <v>1633</v>
      </c>
      <c r="D748" s="89" t="s">
        <v>1634</v>
      </c>
      <c r="E748" s="89" t="s">
        <v>332</v>
      </c>
      <c r="F748" s="89" t="s">
        <v>131</v>
      </c>
      <c r="G748" s="129">
        <v>6061</v>
      </c>
      <c r="H748" s="89">
        <v>6.6</v>
      </c>
      <c r="I748" s="89" t="s">
        <v>159</v>
      </c>
      <c r="J748" s="106">
        <v>3100</v>
      </c>
      <c r="K748" s="106">
        <v>1000</v>
      </c>
      <c r="L748" s="106">
        <v>700</v>
      </c>
      <c r="M748" s="106">
        <v>1400</v>
      </c>
      <c r="N748" s="89"/>
    </row>
    <row r="749" spans="1:14">
      <c r="A749" s="89">
        <f t="shared" si="11"/>
        <v>748</v>
      </c>
      <c r="B749" s="89" t="s">
        <v>138</v>
      </c>
      <c r="C749" s="89" t="s">
        <v>1635</v>
      </c>
      <c r="D749" s="89" t="s">
        <v>1636</v>
      </c>
      <c r="E749" s="89" t="s">
        <v>296</v>
      </c>
      <c r="F749" s="89" t="s">
        <v>131</v>
      </c>
      <c r="G749" s="129">
        <v>6019</v>
      </c>
      <c r="H749" s="89">
        <v>6.6</v>
      </c>
      <c r="I749" s="89" t="s">
        <v>159</v>
      </c>
      <c r="J749" s="106">
        <v>11700</v>
      </c>
      <c r="K749" s="106">
        <v>4600</v>
      </c>
      <c r="L749" s="106">
        <v>3000</v>
      </c>
      <c r="M749" s="106">
        <v>4100</v>
      </c>
      <c r="N749" s="89"/>
    </row>
    <row r="750" spans="1:14">
      <c r="A750" s="89">
        <f t="shared" si="11"/>
        <v>749</v>
      </c>
      <c r="B750" s="89" t="s">
        <v>138</v>
      </c>
      <c r="C750" s="89" t="s">
        <v>1637</v>
      </c>
      <c r="D750" s="89" t="s">
        <v>1638</v>
      </c>
      <c r="E750" s="89" t="s">
        <v>164</v>
      </c>
      <c r="F750" s="89" t="s">
        <v>131</v>
      </c>
      <c r="G750" s="129">
        <v>6059</v>
      </c>
      <c r="H750" s="89">
        <v>3.3</v>
      </c>
      <c r="I750" s="89" t="s">
        <v>159</v>
      </c>
      <c r="J750" s="106">
        <v>4100</v>
      </c>
      <c r="K750" s="106">
        <v>1500</v>
      </c>
      <c r="L750" s="106">
        <v>1100</v>
      </c>
      <c r="M750" s="106">
        <v>1500</v>
      </c>
      <c r="N750" s="89"/>
    </row>
    <row r="751" spans="1:14">
      <c r="A751" s="89">
        <f t="shared" si="11"/>
        <v>750</v>
      </c>
      <c r="B751" s="89" t="s">
        <v>138</v>
      </c>
      <c r="C751" s="89" t="s">
        <v>1639</v>
      </c>
      <c r="D751" s="89" t="s">
        <v>1640</v>
      </c>
      <c r="E751" s="89" t="s">
        <v>129</v>
      </c>
      <c r="F751" s="89" t="s">
        <v>131</v>
      </c>
      <c r="G751" s="129">
        <v>6134</v>
      </c>
      <c r="H751" s="89">
        <v>20</v>
      </c>
      <c r="I751" s="89" t="s">
        <v>159</v>
      </c>
      <c r="J751" s="106">
        <v>10400</v>
      </c>
      <c r="K751" s="106">
        <v>3500</v>
      </c>
      <c r="L751" s="106">
        <v>2800</v>
      </c>
      <c r="M751" s="106">
        <v>4100</v>
      </c>
      <c r="N751" s="89"/>
    </row>
    <row r="752" spans="1:14">
      <c r="A752" s="89">
        <f t="shared" si="11"/>
        <v>751</v>
      </c>
      <c r="B752" s="89" t="s">
        <v>138</v>
      </c>
      <c r="C752" s="89" t="s">
        <v>1641</v>
      </c>
      <c r="D752" s="89" t="s">
        <v>1642</v>
      </c>
      <c r="E752" s="89" t="s">
        <v>175</v>
      </c>
      <c r="F752" s="89" t="s">
        <v>131</v>
      </c>
      <c r="G752" s="129">
        <v>6024</v>
      </c>
      <c r="H752" s="89">
        <v>1.7</v>
      </c>
      <c r="I752" s="89" t="s">
        <v>159</v>
      </c>
      <c r="J752" s="106">
        <v>300</v>
      </c>
      <c r="K752" s="106">
        <v>100</v>
      </c>
      <c r="L752" s="106">
        <v>100</v>
      </c>
      <c r="M752" s="106">
        <v>100</v>
      </c>
      <c r="N752" s="89"/>
    </row>
    <row r="753" spans="1:14">
      <c r="A753" s="89">
        <f t="shared" si="11"/>
        <v>752</v>
      </c>
      <c r="B753" s="89" t="s">
        <v>138</v>
      </c>
      <c r="C753" s="89" t="s">
        <v>1643</v>
      </c>
      <c r="D753" s="89" t="s">
        <v>1644</v>
      </c>
      <c r="E753" s="89" t="s">
        <v>310</v>
      </c>
      <c r="F753" s="89" t="s">
        <v>131</v>
      </c>
      <c r="G753" s="129">
        <v>6081</v>
      </c>
      <c r="H753" s="89">
        <v>6.6</v>
      </c>
      <c r="I753" s="89" t="s">
        <v>159</v>
      </c>
      <c r="J753" s="106">
        <v>2300</v>
      </c>
      <c r="K753" s="106">
        <v>700</v>
      </c>
      <c r="L753" s="106">
        <v>500</v>
      </c>
      <c r="M753" s="106">
        <v>1100</v>
      </c>
      <c r="N753" s="89"/>
    </row>
    <row r="754" spans="1:14">
      <c r="A754" s="89">
        <f t="shared" si="11"/>
        <v>753</v>
      </c>
      <c r="B754" s="89" t="s">
        <v>138</v>
      </c>
      <c r="C754" s="89" t="s">
        <v>1645</v>
      </c>
      <c r="D754" s="89" t="s">
        <v>1646</v>
      </c>
      <c r="E754" s="89" t="s">
        <v>296</v>
      </c>
      <c r="F754" s="89" t="s">
        <v>131</v>
      </c>
      <c r="G754" s="129">
        <v>6019</v>
      </c>
      <c r="H754" s="89">
        <v>3.3</v>
      </c>
      <c r="I754" s="89" t="s">
        <v>159</v>
      </c>
      <c r="J754" s="106">
        <v>5400</v>
      </c>
      <c r="K754" s="106">
        <v>2200</v>
      </c>
      <c r="L754" s="106">
        <v>1500</v>
      </c>
      <c r="M754" s="106">
        <v>1700</v>
      </c>
      <c r="N754" s="89"/>
    </row>
    <row r="755" spans="1:14">
      <c r="A755" s="89">
        <f t="shared" si="11"/>
        <v>754</v>
      </c>
      <c r="B755" s="89" t="s">
        <v>138</v>
      </c>
      <c r="C755" s="89" t="s">
        <v>1647</v>
      </c>
      <c r="D755" s="89" t="s">
        <v>477</v>
      </c>
      <c r="E755" s="89" t="s">
        <v>329</v>
      </c>
      <c r="F755" s="89" t="s">
        <v>131</v>
      </c>
      <c r="G755" s="129">
        <v>6033</v>
      </c>
      <c r="H755" s="89">
        <v>3.3</v>
      </c>
      <c r="I755" s="89" t="s">
        <v>159</v>
      </c>
      <c r="J755" s="106">
        <v>3900</v>
      </c>
      <c r="K755" s="106">
        <v>1300</v>
      </c>
      <c r="L755" s="106">
        <v>1000</v>
      </c>
      <c r="M755" s="106">
        <v>1600</v>
      </c>
      <c r="N755" s="89"/>
    </row>
    <row r="756" spans="1:14">
      <c r="A756" s="89">
        <f t="shared" si="11"/>
        <v>755</v>
      </c>
      <c r="B756" s="89" t="s">
        <v>138</v>
      </c>
      <c r="C756" s="89" t="s">
        <v>1648</v>
      </c>
      <c r="D756" s="89" t="s">
        <v>1649</v>
      </c>
      <c r="E756" s="89" t="s">
        <v>276</v>
      </c>
      <c r="F756" s="89" t="s">
        <v>131</v>
      </c>
      <c r="G756" s="129">
        <v>6066</v>
      </c>
      <c r="H756" s="89">
        <v>6.6</v>
      </c>
      <c r="I756" s="89" t="s">
        <v>159</v>
      </c>
      <c r="J756" s="106">
        <v>1900</v>
      </c>
      <c r="K756" s="106">
        <v>600</v>
      </c>
      <c r="L756" s="106">
        <v>400</v>
      </c>
      <c r="M756" s="106">
        <v>900</v>
      </c>
      <c r="N756" s="89"/>
    </row>
    <row r="757" spans="1:14">
      <c r="A757" s="89">
        <f t="shared" si="11"/>
        <v>756</v>
      </c>
      <c r="B757" s="89" t="s">
        <v>138</v>
      </c>
      <c r="C757" s="89" t="s">
        <v>1650</v>
      </c>
      <c r="D757" s="89" t="s">
        <v>1651</v>
      </c>
      <c r="E757" s="89" t="s">
        <v>129</v>
      </c>
      <c r="F757" s="89" t="s">
        <v>131</v>
      </c>
      <c r="G757" s="129">
        <v>6134</v>
      </c>
      <c r="H757" s="89">
        <v>500</v>
      </c>
      <c r="I757" s="89" t="s">
        <v>156</v>
      </c>
      <c r="J757" s="106">
        <v>678700</v>
      </c>
      <c r="K757" s="106">
        <v>215100</v>
      </c>
      <c r="L757" s="106">
        <v>158900</v>
      </c>
      <c r="M757" s="106">
        <v>304700</v>
      </c>
      <c r="N757" s="89"/>
    </row>
    <row r="758" spans="1:14">
      <c r="A758" s="89">
        <f t="shared" si="11"/>
        <v>757</v>
      </c>
      <c r="B758" s="89" t="s">
        <v>138</v>
      </c>
      <c r="C758" s="89" t="s">
        <v>1652</v>
      </c>
      <c r="D758" s="89" t="s">
        <v>1653</v>
      </c>
      <c r="E758" s="89" t="s">
        <v>296</v>
      </c>
      <c r="F758" s="89" t="s">
        <v>131</v>
      </c>
      <c r="G758" s="129">
        <v>6019</v>
      </c>
      <c r="H758" s="89">
        <v>200</v>
      </c>
      <c r="I758" s="89" t="s">
        <v>156</v>
      </c>
      <c r="J758" s="106">
        <v>300</v>
      </c>
      <c r="K758" s="106">
        <v>100</v>
      </c>
      <c r="L758" s="106">
        <v>100</v>
      </c>
      <c r="M758" s="106">
        <v>100</v>
      </c>
      <c r="N758" s="89"/>
    </row>
    <row r="759" spans="1:14">
      <c r="A759" s="89">
        <f t="shared" si="11"/>
        <v>758</v>
      </c>
      <c r="B759" s="89" t="s">
        <v>138</v>
      </c>
      <c r="C759" s="89" t="s">
        <v>1654</v>
      </c>
      <c r="D759" s="89" t="s">
        <v>1655</v>
      </c>
      <c r="E759" s="89" t="s">
        <v>175</v>
      </c>
      <c r="F759" s="89" t="s">
        <v>131</v>
      </c>
      <c r="G759" s="129">
        <v>6024</v>
      </c>
      <c r="H759" s="89">
        <v>6.6</v>
      </c>
      <c r="I759" s="89" t="s">
        <v>159</v>
      </c>
      <c r="J759" s="106">
        <v>7200</v>
      </c>
      <c r="K759" s="106">
        <v>2800</v>
      </c>
      <c r="L759" s="106">
        <v>1800</v>
      </c>
      <c r="M759" s="106">
        <v>2600</v>
      </c>
      <c r="N759" s="89"/>
    </row>
    <row r="760" spans="1:14">
      <c r="A760" s="89">
        <f t="shared" si="11"/>
        <v>759</v>
      </c>
      <c r="B760" s="89" t="s">
        <v>138</v>
      </c>
      <c r="C760" s="89" t="s">
        <v>1656</v>
      </c>
      <c r="D760" s="89" t="s">
        <v>1657</v>
      </c>
      <c r="E760" s="89" t="s">
        <v>388</v>
      </c>
      <c r="F760" s="89" t="s">
        <v>131</v>
      </c>
      <c r="G760" s="129">
        <v>6026</v>
      </c>
      <c r="H760" s="89">
        <v>3.3</v>
      </c>
      <c r="I760" s="89" t="s">
        <v>159</v>
      </c>
      <c r="J760" s="106">
        <v>4400</v>
      </c>
      <c r="K760" s="106">
        <v>1800</v>
      </c>
      <c r="L760" s="106">
        <v>1100</v>
      </c>
      <c r="M760" s="106">
        <v>1500</v>
      </c>
      <c r="N760" s="89"/>
    </row>
    <row r="761" spans="1:14">
      <c r="A761" s="89">
        <f t="shared" si="11"/>
        <v>760</v>
      </c>
      <c r="B761" s="89" t="s">
        <v>138</v>
      </c>
      <c r="C761" s="89" t="s">
        <v>1658</v>
      </c>
      <c r="D761" s="89" t="s">
        <v>1659</v>
      </c>
      <c r="E761" s="89" t="s">
        <v>129</v>
      </c>
      <c r="F761" s="89" t="s">
        <v>131</v>
      </c>
      <c r="G761" s="129">
        <v>6131</v>
      </c>
      <c r="H761" s="89">
        <v>1.7</v>
      </c>
      <c r="I761" s="89" t="s">
        <v>159</v>
      </c>
      <c r="J761" s="106">
        <v>500</v>
      </c>
      <c r="K761" s="106">
        <v>200</v>
      </c>
      <c r="L761" s="106">
        <v>100</v>
      </c>
      <c r="M761" s="106">
        <v>200</v>
      </c>
      <c r="N761" s="89"/>
    </row>
    <row r="762" spans="1:14">
      <c r="A762" s="89">
        <f t="shared" si="11"/>
        <v>761</v>
      </c>
      <c r="B762" s="89" t="s">
        <v>138</v>
      </c>
      <c r="C762" s="89" t="s">
        <v>1922</v>
      </c>
      <c r="D762" s="89" t="s">
        <v>1947</v>
      </c>
      <c r="E762" s="89" t="s">
        <v>164</v>
      </c>
      <c r="F762" s="89" t="s">
        <v>131</v>
      </c>
      <c r="G762" s="129">
        <v>6059</v>
      </c>
      <c r="H762" s="89">
        <v>22</v>
      </c>
      <c r="I762" s="89" t="s">
        <v>159</v>
      </c>
      <c r="J762" s="106">
        <v>400</v>
      </c>
      <c r="K762" s="106">
        <v>100</v>
      </c>
      <c r="L762" s="106">
        <v>100</v>
      </c>
      <c r="M762" s="106">
        <v>200</v>
      </c>
      <c r="N762" s="89"/>
    </row>
    <row r="763" spans="1:14">
      <c r="A763" s="89">
        <f t="shared" si="11"/>
        <v>762</v>
      </c>
      <c r="B763" s="89" t="s">
        <v>138</v>
      </c>
      <c r="C763" s="89" t="s">
        <v>1923</v>
      </c>
      <c r="D763" s="89" t="s">
        <v>1948</v>
      </c>
      <c r="E763" s="89" t="s">
        <v>218</v>
      </c>
      <c r="F763" s="89" t="s">
        <v>131</v>
      </c>
      <c r="G763" s="129">
        <v>6055</v>
      </c>
      <c r="H763" s="89">
        <v>6.6</v>
      </c>
      <c r="I763" s="89" t="s">
        <v>159</v>
      </c>
      <c r="J763" s="106">
        <v>300</v>
      </c>
      <c r="K763" s="106">
        <v>100</v>
      </c>
      <c r="L763" s="106">
        <v>100</v>
      </c>
      <c r="M763" s="106">
        <v>100</v>
      </c>
      <c r="N763" s="89"/>
    </row>
    <row r="764" spans="1:14">
      <c r="A764" s="89">
        <f t="shared" si="11"/>
        <v>763</v>
      </c>
      <c r="B764" s="89" t="s">
        <v>138</v>
      </c>
      <c r="C764" s="89" t="s">
        <v>1924</v>
      </c>
      <c r="D764" s="89" t="s">
        <v>1949</v>
      </c>
      <c r="E764" s="89" t="s">
        <v>129</v>
      </c>
      <c r="F764" s="89" t="s">
        <v>131</v>
      </c>
      <c r="G764" s="129">
        <v>6134</v>
      </c>
      <c r="H764" s="89">
        <v>3.3</v>
      </c>
      <c r="I764" s="89" t="s">
        <v>159</v>
      </c>
      <c r="J764" s="106">
        <v>500</v>
      </c>
      <c r="K764" s="106">
        <v>200</v>
      </c>
      <c r="L764" s="106">
        <v>100</v>
      </c>
      <c r="M764" s="106">
        <v>200</v>
      </c>
      <c r="N764" s="89"/>
    </row>
    <row r="765" spans="1:14">
      <c r="A765" s="89">
        <f t="shared" si="11"/>
        <v>764</v>
      </c>
      <c r="B765" s="89" t="s">
        <v>138</v>
      </c>
      <c r="C765" s="89" t="s">
        <v>1925</v>
      </c>
      <c r="D765" s="89" t="s">
        <v>1950</v>
      </c>
      <c r="E765" s="89" t="s">
        <v>129</v>
      </c>
      <c r="F765" s="89" t="s">
        <v>131</v>
      </c>
      <c r="G765" s="129">
        <v>6132</v>
      </c>
      <c r="H765" s="89">
        <v>3.3</v>
      </c>
      <c r="I765" s="89" t="s">
        <v>159</v>
      </c>
      <c r="J765" s="106">
        <v>600</v>
      </c>
      <c r="K765" s="106">
        <v>200</v>
      </c>
      <c r="L765" s="106">
        <v>100</v>
      </c>
      <c r="M765" s="106">
        <v>300</v>
      </c>
      <c r="N765" s="89"/>
    </row>
    <row r="766" spans="1:14">
      <c r="A766" s="89">
        <f t="shared" si="11"/>
        <v>765</v>
      </c>
      <c r="B766" s="89" t="s">
        <v>138</v>
      </c>
      <c r="C766" s="89" t="s">
        <v>1926</v>
      </c>
      <c r="D766" s="89" t="s">
        <v>299</v>
      </c>
      <c r="E766" s="89" t="s">
        <v>296</v>
      </c>
      <c r="F766" s="89" t="s">
        <v>131</v>
      </c>
      <c r="G766" s="129">
        <v>6019</v>
      </c>
      <c r="H766" s="89">
        <v>60</v>
      </c>
      <c r="I766" s="89" t="s">
        <v>159</v>
      </c>
      <c r="J766" s="106">
        <v>22600</v>
      </c>
      <c r="K766" s="106">
        <v>7500</v>
      </c>
      <c r="L766" s="106">
        <v>7400</v>
      </c>
      <c r="M766" s="106">
        <v>7700</v>
      </c>
      <c r="N766" s="89"/>
    </row>
    <row r="767" spans="1:14">
      <c r="A767" s="89">
        <f t="shared" si="11"/>
        <v>766</v>
      </c>
      <c r="B767" s="89" t="s">
        <v>138</v>
      </c>
      <c r="C767" s="89" t="s">
        <v>1927</v>
      </c>
      <c r="D767" s="89" t="s">
        <v>1951</v>
      </c>
      <c r="E767" s="89" t="s">
        <v>129</v>
      </c>
      <c r="F767" s="89" t="s">
        <v>131</v>
      </c>
      <c r="G767" s="129">
        <v>6135</v>
      </c>
      <c r="H767" s="89">
        <v>16.5</v>
      </c>
      <c r="I767" s="89" t="s">
        <v>159</v>
      </c>
      <c r="J767" s="106">
        <v>4700</v>
      </c>
      <c r="K767" s="106">
        <v>1500</v>
      </c>
      <c r="L767" s="106">
        <v>1200</v>
      </c>
      <c r="M767" s="106">
        <v>2000</v>
      </c>
      <c r="N767" s="89"/>
    </row>
    <row r="768" spans="1:14">
      <c r="A768" s="89">
        <f t="shared" si="11"/>
        <v>767</v>
      </c>
      <c r="B768" s="89" t="s">
        <v>138</v>
      </c>
      <c r="C768" s="89" t="s">
        <v>1928</v>
      </c>
      <c r="D768" s="89" t="s">
        <v>553</v>
      </c>
      <c r="E768" s="89" t="s">
        <v>1683</v>
      </c>
      <c r="F768" s="89" t="s">
        <v>131</v>
      </c>
      <c r="G768" s="129">
        <v>6062</v>
      </c>
      <c r="H768" s="89">
        <v>110</v>
      </c>
      <c r="I768" s="89" t="s">
        <v>159</v>
      </c>
      <c r="J768" s="106">
        <v>47700</v>
      </c>
      <c r="K768" s="106">
        <v>15300</v>
      </c>
      <c r="L768" s="106">
        <v>10600</v>
      </c>
      <c r="M768" s="106">
        <v>21800</v>
      </c>
      <c r="N768" s="89"/>
    </row>
    <row r="769" spans="1:14">
      <c r="A769" s="89">
        <f t="shared" si="11"/>
        <v>768</v>
      </c>
      <c r="B769" s="89" t="s">
        <v>138</v>
      </c>
      <c r="C769" s="89" t="s">
        <v>1929</v>
      </c>
      <c r="D769" s="89" t="s">
        <v>1952</v>
      </c>
      <c r="E769" s="89" t="s">
        <v>164</v>
      </c>
      <c r="F769" s="89" t="s">
        <v>131</v>
      </c>
      <c r="G769" s="129">
        <v>6059</v>
      </c>
      <c r="H769" s="89">
        <v>3.3</v>
      </c>
      <c r="I769" s="89" t="s">
        <v>159</v>
      </c>
      <c r="J769" s="106">
        <v>1000</v>
      </c>
      <c r="K769" s="106">
        <v>300</v>
      </c>
      <c r="L769" s="106">
        <v>200</v>
      </c>
      <c r="M769" s="106">
        <v>500</v>
      </c>
      <c r="N769" s="89"/>
    </row>
    <row r="770" spans="1:14">
      <c r="A770" s="89">
        <f t="shared" si="11"/>
        <v>769</v>
      </c>
      <c r="B770" s="89" t="s">
        <v>138</v>
      </c>
      <c r="C770" s="89" t="s">
        <v>1930</v>
      </c>
      <c r="D770" s="89" t="s">
        <v>1953</v>
      </c>
      <c r="E770" s="89" t="s">
        <v>310</v>
      </c>
      <c r="F770" s="89" t="s">
        <v>131</v>
      </c>
      <c r="G770" s="129">
        <v>6081</v>
      </c>
      <c r="H770" s="89">
        <v>6.6</v>
      </c>
      <c r="I770" s="89" t="s">
        <v>159</v>
      </c>
      <c r="J770" s="106">
        <v>900</v>
      </c>
      <c r="K770" s="106">
        <v>300</v>
      </c>
      <c r="L770" s="106">
        <v>300</v>
      </c>
      <c r="M770" s="106">
        <v>300</v>
      </c>
      <c r="N770" s="89"/>
    </row>
    <row r="771" spans="1:14">
      <c r="A771" s="89">
        <f t="shared" si="11"/>
        <v>770</v>
      </c>
      <c r="B771" s="89" t="s">
        <v>138</v>
      </c>
      <c r="C771" s="89" t="s">
        <v>1931</v>
      </c>
      <c r="D771" s="89" t="s">
        <v>1954</v>
      </c>
      <c r="E771" s="89" t="s">
        <v>164</v>
      </c>
      <c r="F771" s="89" t="s">
        <v>131</v>
      </c>
      <c r="G771" s="129">
        <v>6059</v>
      </c>
      <c r="H771" s="89">
        <v>27.5</v>
      </c>
      <c r="I771" s="89" t="s">
        <v>159</v>
      </c>
      <c r="J771" s="106">
        <v>7300</v>
      </c>
      <c r="K771" s="106">
        <v>2500</v>
      </c>
      <c r="L771" s="106">
        <v>1700</v>
      </c>
      <c r="M771" s="106">
        <v>3100</v>
      </c>
      <c r="N771" s="89"/>
    </row>
    <row r="772" spans="1:14">
      <c r="A772" s="89">
        <f t="shared" ref="A772:A835" si="12">+A771+1</f>
        <v>771</v>
      </c>
      <c r="B772" s="89" t="s">
        <v>138</v>
      </c>
      <c r="C772" s="89" t="s">
        <v>1660</v>
      </c>
      <c r="D772" s="89" t="s">
        <v>1661</v>
      </c>
      <c r="E772" s="89" t="s">
        <v>129</v>
      </c>
      <c r="F772" s="89" t="s">
        <v>131</v>
      </c>
      <c r="G772" s="129">
        <v>6121</v>
      </c>
      <c r="H772" s="89">
        <v>3.3</v>
      </c>
      <c r="I772" s="89" t="s">
        <v>159</v>
      </c>
      <c r="J772" s="106">
        <v>1100</v>
      </c>
      <c r="K772" s="106">
        <v>400</v>
      </c>
      <c r="L772" s="106">
        <v>300</v>
      </c>
      <c r="M772" s="106">
        <v>400</v>
      </c>
      <c r="N772" s="89"/>
    </row>
    <row r="773" spans="1:14">
      <c r="A773" s="89">
        <f t="shared" si="12"/>
        <v>772</v>
      </c>
      <c r="B773" s="89" t="s">
        <v>138</v>
      </c>
      <c r="C773" s="89" t="s">
        <v>1932</v>
      </c>
      <c r="D773" s="89" t="s">
        <v>1955</v>
      </c>
      <c r="E773" s="89" t="s">
        <v>342</v>
      </c>
      <c r="F773" s="89" t="s">
        <v>131</v>
      </c>
      <c r="G773" s="129">
        <v>6062</v>
      </c>
      <c r="H773" s="89">
        <v>3.3</v>
      </c>
      <c r="I773" s="89" t="s">
        <v>159</v>
      </c>
      <c r="J773" s="106">
        <v>4200</v>
      </c>
      <c r="K773" s="106">
        <v>1400</v>
      </c>
      <c r="L773" s="106">
        <v>1000</v>
      </c>
      <c r="M773" s="106">
        <v>1800</v>
      </c>
      <c r="N773" s="89"/>
    </row>
    <row r="774" spans="1:14">
      <c r="A774" s="89">
        <f t="shared" si="12"/>
        <v>773</v>
      </c>
      <c r="B774" s="89" t="s">
        <v>138</v>
      </c>
      <c r="C774" s="89" t="s">
        <v>1933</v>
      </c>
      <c r="D774" s="89" t="s">
        <v>1956</v>
      </c>
      <c r="E774" s="89" t="s">
        <v>379</v>
      </c>
      <c r="F774" s="89" t="s">
        <v>131</v>
      </c>
      <c r="G774" s="129">
        <v>6053</v>
      </c>
      <c r="H774" s="89">
        <v>3.3</v>
      </c>
      <c r="I774" s="89" t="s">
        <v>159</v>
      </c>
      <c r="J774" s="106">
        <v>500</v>
      </c>
      <c r="K774" s="106">
        <v>200</v>
      </c>
      <c r="L774" s="106">
        <v>100</v>
      </c>
      <c r="M774" s="106">
        <v>200</v>
      </c>
      <c r="N774" s="89"/>
    </row>
    <row r="775" spans="1:14">
      <c r="A775" s="89">
        <f t="shared" si="12"/>
        <v>774</v>
      </c>
      <c r="B775" s="89" t="s">
        <v>138</v>
      </c>
      <c r="C775" s="89" t="s">
        <v>1934</v>
      </c>
      <c r="D775" s="89" t="s">
        <v>1957</v>
      </c>
      <c r="E775" s="89" t="s">
        <v>329</v>
      </c>
      <c r="F775" s="89" t="s">
        <v>131</v>
      </c>
      <c r="G775" s="129">
        <v>6033</v>
      </c>
      <c r="H775" s="89">
        <v>11</v>
      </c>
      <c r="I775" s="89" t="s">
        <v>159</v>
      </c>
      <c r="J775" s="106">
        <v>300</v>
      </c>
      <c r="K775" s="106">
        <v>100</v>
      </c>
      <c r="L775" s="106">
        <v>100</v>
      </c>
      <c r="M775" s="106">
        <v>100</v>
      </c>
      <c r="N775" s="89"/>
    </row>
    <row r="776" spans="1:14">
      <c r="A776" s="89">
        <f t="shared" si="12"/>
        <v>775</v>
      </c>
      <c r="B776" s="89" t="s">
        <v>138</v>
      </c>
      <c r="C776" s="89" t="s">
        <v>1935</v>
      </c>
      <c r="D776" s="89" t="s">
        <v>1958</v>
      </c>
      <c r="E776" s="89" t="s">
        <v>803</v>
      </c>
      <c r="F776" s="89" t="s">
        <v>131</v>
      </c>
      <c r="G776" s="129">
        <v>6060</v>
      </c>
      <c r="H776" s="89">
        <v>27.5</v>
      </c>
      <c r="I776" s="89" t="s">
        <v>159</v>
      </c>
      <c r="J776" s="106">
        <v>500</v>
      </c>
      <c r="K776" s="106">
        <v>200</v>
      </c>
      <c r="L776" s="106">
        <v>100</v>
      </c>
      <c r="M776" s="106">
        <v>200</v>
      </c>
      <c r="N776" s="89"/>
    </row>
    <row r="777" spans="1:14">
      <c r="A777" s="89">
        <f t="shared" si="12"/>
        <v>776</v>
      </c>
      <c r="B777" s="89" t="s">
        <v>138</v>
      </c>
      <c r="C777" s="89" t="s">
        <v>1662</v>
      </c>
      <c r="D777" s="89" t="s">
        <v>1663</v>
      </c>
      <c r="E777" s="89" t="s">
        <v>211</v>
      </c>
      <c r="F777" s="89" t="s">
        <v>131</v>
      </c>
      <c r="G777" s="129">
        <v>6063</v>
      </c>
      <c r="H777" s="89">
        <v>3.3</v>
      </c>
      <c r="I777" s="89" t="s">
        <v>159</v>
      </c>
      <c r="J777" s="106">
        <v>4900</v>
      </c>
      <c r="K777" s="106">
        <v>2000</v>
      </c>
      <c r="L777" s="106">
        <v>1300</v>
      </c>
      <c r="M777" s="106">
        <v>1600</v>
      </c>
      <c r="N777" s="89"/>
    </row>
    <row r="778" spans="1:14">
      <c r="A778" s="89">
        <f t="shared" si="12"/>
        <v>777</v>
      </c>
      <c r="B778" s="89" t="s">
        <v>138</v>
      </c>
      <c r="C778" s="89" t="s">
        <v>1664</v>
      </c>
      <c r="D778" s="89" t="s">
        <v>1665</v>
      </c>
      <c r="E778" s="89" t="s">
        <v>363</v>
      </c>
      <c r="F778" s="89" t="s">
        <v>131</v>
      </c>
      <c r="G778" s="129">
        <v>6073</v>
      </c>
      <c r="H778" s="89">
        <v>3.3</v>
      </c>
      <c r="I778" s="89" t="s">
        <v>159</v>
      </c>
      <c r="J778" s="106">
        <v>8900</v>
      </c>
      <c r="K778" s="106">
        <v>3300</v>
      </c>
      <c r="L778" s="106">
        <v>2300</v>
      </c>
      <c r="M778" s="106">
        <v>3300</v>
      </c>
      <c r="N778" s="89"/>
    </row>
    <row r="779" spans="1:14">
      <c r="A779" s="89">
        <f t="shared" si="12"/>
        <v>778</v>
      </c>
      <c r="B779" s="89" t="s">
        <v>138</v>
      </c>
      <c r="C779" s="89" t="s">
        <v>1666</v>
      </c>
      <c r="D779" s="89" t="s">
        <v>878</v>
      </c>
      <c r="E779" s="89" t="s">
        <v>230</v>
      </c>
      <c r="F779" s="89" t="s">
        <v>131</v>
      </c>
      <c r="G779" s="129">
        <v>6064</v>
      </c>
      <c r="H779" s="89">
        <v>22</v>
      </c>
      <c r="I779" s="89" t="s">
        <v>159</v>
      </c>
      <c r="J779" s="106">
        <v>300</v>
      </c>
      <c r="K779" s="106">
        <v>100</v>
      </c>
      <c r="L779" s="106">
        <v>100</v>
      </c>
      <c r="M779" s="106">
        <v>100</v>
      </c>
      <c r="N779" s="89"/>
    </row>
    <row r="780" spans="1:14">
      <c r="A780" s="89">
        <f t="shared" si="12"/>
        <v>779</v>
      </c>
      <c r="B780" s="89" t="s">
        <v>138</v>
      </c>
      <c r="C780" s="89" t="s">
        <v>1667</v>
      </c>
      <c r="D780" s="89" t="s">
        <v>1668</v>
      </c>
      <c r="E780" s="89" t="s">
        <v>305</v>
      </c>
      <c r="F780" s="89" t="s">
        <v>131</v>
      </c>
      <c r="G780" s="129">
        <v>6056</v>
      </c>
      <c r="H780" s="89">
        <v>1.7</v>
      </c>
      <c r="I780" s="89" t="s">
        <v>159</v>
      </c>
      <c r="J780" s="106">
        <v>300</v>
      </c>
      <c r="K780" s="106">
        <v>100</v>
      </c>
      <c r="L780" s="106">
        <v>100</v>
      </c>
      <c r="M780" s="106">
        <v>100</v>
      </c>
      <c r="N780" s="89"/>
    </row>
    <row r="781" spans="1:14">
      <c r="A781" s="89">
        <f t="shared" si="12"/>
        <v>780</v>
      </c>
      <c r="B781" s="89" t="s">
        <v>138</v>
      </c>
      <c r="C781" s="89" t="s">
        <v>1669</v>
      </c>
      <c r="D781" s="89" t="s">
        <v>1670</v>
      </c>
      <c r="E781" s="89" t="s">
        <v>276</v>
      </c>
      <c r="F781" s="89" t="s">
        <v>131</v>
      </c>
      <c r="G781" s="129">
        <v>6066</v>
      </c>
      <c r="H781" s="89">
        <v>3.3</v>
      </c>
      <c r="I781" s="89" t="s">
        <v>159</v>
      </c>
      <c r="J781" s="106">
        <v>3300</v>
      </c>
      <c r="K781" s="106">
        <v>1200</v>
      </c>
      <c r="L781" s="106">
        <v>700</v>
      </c>
      <c r="M781" s="106">
        <v>1400</v>
      </c>
      <c r="N781" s="89"/>
    </row>
    <row r="782" spans="1:14">
      <c r="A782" s="89">
        <f t="shared" si="12"/>
        <v>781</v>
      </c>
      <c r="B782" s="89" t="s">
        <v>138</v>
      </c>
      <c r="C782" s="89" t="s">
        <v>1671</v>
      </c>
      <c r="D782" s="89" t="s">
        <v>1672</v>
      </c>
      <c r="E782" s="89" t="s">
        <v>315</v>
      </c>
      <c r="F782" s="89" t="s">
        <v>131</v>
      </c>
      <c r="G782" s="129">
        <v>6083</v>
      </c>
      <c r="H782" s="89">
        <v>3.3</v>
      </c>
      <c r="I782" s="89" t="s">
        <v>159</v>
      </c>
      <c r="J782" s="106">
        <v>5900</v>
      </c>
      <c r="K782" s="106">
        <v>2400</v>
      </c>
      <c r="L782" s="106">
        <v>1600</v>
      </c>
      <c r="M782" s="106">
        <v>1900</v>
      </c>
      <c r="N782" s="89"/>
    </row>
    <row r="783" spans="1:14">
      <c r="A783" s="89">
        <f t="shared" si="12"/>
        <v>782</v>
      </c>
      <c r="B783" s="89" t="s">
        <v>138</v>
      </c>
      <c r="C783" s="89" t="s">
        <v>1673</v>
      </c>
      <c r="D783" s="89" t="s">
        <v>1674</v>
      </c>
      <c r="E783" s="89" t="s">
        <v>276</v>
      </c>
      <c r="F783" s="89" t="s">
        <v>131</v>
      </c>
      <c r="G783" s="129">
        <v>6066</v>
      </c>
      <c r="H783" s="89">
        <v>3.3</v>
      </c>
      <c r="I783" s="89" t="s">
        <v>159</v>
      </c>
      <c r="J783" s="106">
        <v>4800</v>
      </c>
      <c r="K783" s="106">
        <v>1400</v>
      </c>
      <c r="L783" s="106">
        <v>900</v>
      </c>
      <c r="M783" s="106">
        <v>2500</v>
      </c>
      <c r="N783" s="89"/>
    </row>
    <row r="784" spans="1:14">
      <c r="A784" s="89">
        <f t="shared" si="12"/>
        <v>783</v>
      </c>
      <c r="B784" s="89" t="s">
        <v>138</v>
      </c>
      <c r="C784" s="89" t="s">
        <v>1675</v>
      </c>
      <c r="D784" s="89" t="s">
        <v>1676</v>
      </c>
      <c r="E784" s="89" t="s">
        <v>310</v>
      </c>
      <c r="F784" s="89" t="s">
        <v>131</v>
      </c>
      <c r="G784" s="129">
        <v>6081</v>
      </c>
      <c r="H784" s="89">
        <v>3.3</v>
      </c>
      <c r="I784" s="89" t="s">
        <v>159</v>
      </c>
      <c r="J784" s="106">
        <v>4800</v>
      </c>
      <c r="K784" s="106">
        <v>2000</v>
      </c>
      <c r="L784" s="106">
        <v>1300</v>
      </c>
      <c r="M784" s="106">
        <v>1500</v>
      </c>
      <c r="N784" s="89"/>
    </row>
    <row r="785" spans="1:14">
      <c r="A785" s="89">
        <f t="shared" si="12"/>
        <v>784</v>
      </c>
      <c r="B785" s="89" t="s">
        <v>138</v>
      </c>
      <c r="C785" s="89" t="s">
        <v>1677</v>
      </c>
      <c r="D785" s="89" t="s">
        <v>1678</v>
      </c>
      <c r="E785" s="89" t="s">
        <v>164</v>
      </c>
      <c r="F785" s="89" t="s">
        <v>131</v>
      </c>
      <c r="G785" s="129">
        <v>6059</v>
      </c>
      <c r="H785" s="89">
        <v>33</v>
      </c>
      <c r="I785" s="89" t="s">
        <v>159</v>
      </c>
      <c r="J785" s="106">
        <v>64500</v>
      </c>
      <c r="K785" s="106">
        <v>21200</v>
      </c>
      <c r="L785" s="106">
        <v>16000</v>
      </c>
      <c r="M785" s="106">
        <v>27300</v>
      </c>
      <c r="N785" s="89"/>
    </row>
    <row r="786" spans="1:14">
      <c r="A786" s="89">
        <f t="shared" si="12"/>
        <v>785</v>
      </c>
      <c r="B786" s="89" t="s">
        <v>138</v>
      </c>
      <c r="C786" s="89" t="s">
        <v>1681</v>
      </c>
      <c r="D786" s="89" t="s">
        <v>1680</v>
      </c>
      <c r="E786" s="89" t="s">
        <v>918</v>
      </c>
      <c r="F786" s="89" t="s">
        <v>131</v>
      </c>
      <c r="G786" s="129">
        <v>6014</v>
      </c>
      <c r="H786" s="89">
        <v>6.6</v>
      </c>
      <c r="I786" s="89" t="s">
        <v>159</v>
      </c>
      <c r="J786" s="106">
        <v>3000</v>
      </c>
      <c r="K786" s="106">
        <v>1000</v>
      </c>
      <c r="L786" s="106">
        <v>700</v>
      </c>
      <c r="M786" s="106">
        <v>1300</v>
      </c>
      <c r="N786" s="89"/>
    </row>
    <row r="787" spans="1:14">
      <c r="A787" s="89">
        <f t="shared" si="12"/>
        <v>786</v>
      </c>
      <c r="B787" s="89" t="s">
        <v>138</v>
      </c>
      <c r="C787" s="89" t="s">
        <v>1682</v>
      </c>
      <c r="D787" s="89" t="s">
        <v>547</v>
      </c>
      <c r="E787" s="89" t="s">
        <v>1683</v>
      </c>
      <c r="F787" s="89" t="s">
        <v>131</v>
      </c>
      <c r="G787" s="129">
        <v>6062</v>
      </c>
      <c r="H787" s="89">
        <v>11</v>
      </c>
      <c r="I787" s="89" t="s">
        <v>159</v>
      </c>
      <c r="J787" s="106">
        <v>300</v>
      </c>
      <c r="K787" s="106">
        <v>100</v>
      </c>
      <c r="L787" s="106">
        <v>100</v>
      </c>
      <c r="M787" s="106">
        <v>100</v>
      </c>
      <c r="N787" s="89"/>
    </row>
    <row r="788" spans="1:14">
      <c r="A788" s="89">
        <f t="shared" si="12"/>
        <v>787</v>
      </c>
      <c r="B788" s="89" t="s">
        <v>138</v>
      </c>
      <c r="C788" s="89" t="s">
        <v>1936</v>
      </c>
      <c r="D788" s="89" t="s">
        <v>1959</v>
      </c>
      <c r="E788" s="89" t="s">
        <v>332</v>
      </c>
      <c r="F788" s="89" t="s">
        <v>131</v>
      </c>
      <c r="G788" s="129">
        <v>6061</v>
      </c>
      <c r="H788" s="89">
        <v>65</v>
      </c>
      <c r="I788" s="89" t="s">
        <v>159</v>
      </c>
      <c r="J788" s="106">
        <v>15100</v>
      </c>
      <c r="K788" s="106">
        <v>5200</v>
      </c>
      <c r="L788" s="106">
        <v>3400</v>
      </c>
      <c r="M788" s="106">
        <v>6500</v>
      </c>
      <c r="N788" s="89"/>
    </row>
    <row r="789" spans="1:14">
      <c r="A789" s="89">
        <f t="shared" si="12"/>
        <v>788</v>
      </c>
      <c r="B789" s="89" t="s">
        <v>138</v>
      </c>
      <c r="C789" s="89" t="s">
        <v>1937</v>
      </c>
      <c r="D789" s="89" t="s">
        <v>1960</v>
      </c>
      <c r="E789" s="89" t="s">
        <v>1204</v>
      </c>
      <c r="F789" s="89" t="s">
        <v>131</v>
      </c>
      <c r="G789" s="129">
        <v>6089</v>
      </c>
      <c r="H789" s="89">
        <v>25</v>
      </c>
      <c r="I789" s="89" t="s">
        <v>159</v>
      </c>
      <c r="J789" s="106">
        <v>6900</v>
      </c>
      <c r="K789" s="106">
        <v>2300</v>
      </c>
      <c r="L789" s="106">
        <v>1500</v>
      </c>
      <c r="M789" s="106">
        <v>3100</v>
      </c>
      <c r="N789" s="89"/>
    </row>
    <row r="790" spans="1:14">
      <c r="A790" s="89">
        <f t="shared" si="12"/>
        <v>789</v>
      </c>
      <c r="B790" s="89" t="s">
        <v>138</v>
      </c>
      <c r="C790" s="89" t="s">
        <v>1684</v>
      </c>
      <c r="D790" s="89" t="s">
        <v>1685</v>
      </c>
      <c r="E790" s="89" t="s">
        <v>276</v>
      </c>
      <c r="F790" s="89" t="s">
        <v>131</v>
      </c>
      <c r="G790" s="129">
        <v>6066</v>
      </c>
      <c r="H790" s="89">
        <v>20</v>
      </c>
      <c r="I790" s="89" t="s">
        <v>159</v>
      </c>
      <c r="J790" s="106">
        <v>300</v>
      </c>
      <c r="K790" s="106">
        <v>100</v>
      </c>
      <c r="L790" s="106">
        <v>100</v>
      </c>
      <c r="M790" s="106">
        <v>100</v>
      </c>
      <c r="N790" s="89"/>
    </row>
    <row r="791" spans="1:14">
      <c r="A791" s="89">
        <f t="shared" si="12"/>
        <v>790</v>
      </c>
      <c r="B791" s="89" t="s">
        <v>138</v>
      </c>
      <c r="C791" s="89" t="s">
        <v>1686</v>
      </c>
      <c r="D791" s="89" t="s">
        <v>1687</v>
      </c>
      <c r="E791" s="89" t="s">
        <v>276</v>
      </c>
      <c r="F791" s="89" t="s">
        <v>131</v>
      </c>
      <c r="G791" s="129">
        <v>6066</v>
      </c>
      <c r="H791" s="89">
        <v>11</v>
      </c>
      <c r="I791" s="89" t="s">
        <v>159</v>
      </c>
      <c r="J791" s="106">
        <v>300</v>
      </c>
      <c r="K791" s="106">
        <v>100</v>
      </c>
      <c r="L791" s="106">
        <v>100</v>
      </c>
      <c r="M791" s="106">
        <v>100</v>
      </c>
      <c r="N791" s="89"/>
    </row>
    <row r="792" spans="1:14">
      <c r="A792" s="89">
        <f t="shared" si="12"/>
        <v>791</v>
      </c>
      <c r="B792" s="89" t="s">
        <v>138</v>
      </c>
      <c r="C792" s="89" t="s">
        <v>1690</v>
      </c>
      <c r="D792" s="89" t="s">
        <v>1691</v>
      </c>
      <c r="E792" s="89" t="s">
        <v>1683</v>
      </c>
      <c r="F792" s="89" t="s">
        <v>131</v>
      </c>
      <c r="G792" s="129">
        <v>6062</v>
      </c>
      <c r="H792" s="89">
        <v>16.5</v>
      </c>
      <c r="I792" s="89" t="s">
        <v>159</v>
      </c>
      <c r="J792" s="106">
        <v>2900</v>
      </c>
      <c r="K792" s="106">
        <v>1000</v>
      </c>
      <c r="L792" s="106">
        <v>700</v>
      </c>
      <c r="M792" s="106">
        <v>1200</v>
      </c>
      <c r="N792" s="89"/>
    </row>
    <row r="793" spans="1:14">
      <c r="A793" s="89">
        <f t="shared" si="12"/>
        <v>792</v>
      </c>
      <c r="B793" s="89" t="s">
        <v>138</v>
      </c>
      <c r="C793" s="89" t="s">
        <v>1694</v>
      </c>
      <c r="D793" s="89" t="s">
        <v>1695</v>
      </c>
      <c r="E793" s="89" t="s">
        <v>218</v>
      </c>
      <c r="F793" s="89" t="s">
        <v>131</v>
      </c>
      <c r="G793" s="129">
        <v>6055</v>
      </c>
      <c r="H793" s="89">
        <v>1.7</v>
      </c>
      <c r="I793" s="89" t="s">
        <v>159</v>
      </c>
      <c r="J793" s="106">
        <v>400</v>
      </c>
      <c r="K793" s="106">
        <v>200</v>
      </c>
      <c r="L793" s="106">
        <v>100</v>
      </c>
      <c r="M793" s="106">
        <v>100</v>
      </c>
      <c r="N793" s="89"/>
    </row>
    <row r="794" spans="1:14">
      <c r="A794" s="89">
        <f t="shared" si="12"/>
        <v>793</v>
      </c>
      <c r="B794" s="89" t="s">
        <v>138</v>
      </c>
      <c r="C794" s="89" t="s">
        <v>1696</v>
      </c>
      <c r="D794" s="89" t="s">
        <v>1697</v>
      </c>
      <c r="E794" s="89" t="s">
        <v>129</v>
      </c>
      <c r="F794" s="89" t="s">
        <v>131</v>
      </c>
      <c r="G794" s="129">
        <v>6135</v>
      </c>
      <c r="H794" s="89">
        <v>16.5</v>
      </c>
      <c r="I794" s="89" t="s">
        <v>159</v>
      </c>
      <c r="J794" s="106">
        <v>45300</v>
      </c>
      <c r="K794" s="106">
        <v>16300</v>
      </c>
      <c r="L794" s="106">
        <v>11900</v>
      </c>
      <c r="M794" s="106">
        <v>17100</v>
      </c>
      <c r="N794" s="89"/>
    </row>
    <row r="795" spans="1:14">
      <c r="A795" s="89">
        <f t="shared" si="12"/>
        <v>794</v>
      </c>
      <c r="B795" s="89" t="s">
        <v>138</v>
      </c>
      <c r="C795" s="89" t="s">
        <v>1698</v>
      </c>
      <c r="D795" s="89" t="s">
        <v>1699</v>
      </c>
      <c r="E795" s="89" t="s">
        <v>276</v>
      </c>
      <c r="F795" s="89" t="s">
        <v>131</v>
      </c>
      <c r="G795" s="129">
        <v>6066</v>
      </c>
      <c r="H795" s="89">
        <v>3.3</v>
      </c>
      <c r="I795" s="89" t="s">
        <v>159</v>
      </c>
      <c r="J795" s="106">
        <v>300</v>
      </c>
      <c r="K795" s="106">
        <v>100</v>
      </c>
      <c r="L795" s="106">
        <v>100</v>
      </c>
      <c r="M795" s="106">
        <v>100</v>
      </c>
      <c r="N795" s="89"/>
    </row>
    <row r="796" spans="1:14">
      <c r="A796" s="89">
        <f t="shared" si="12"/>
        <v>795</v>
      </c>
      <c r="B796" s="89" t="s">
        <v>138</v>
      </c>
      <c r="C796" s="89" t="s">
        <v>1700</v>
      </c>
      <c r="D796" s="89" t="s">
        <v>1701</v>
      </c>
      <c r="E796" s="89" t="s">
        <v>164</v>
      </c>
      <c r="F796" s="89" t="s">
        <v>131</v>
      </c>
      <c r="G796" s="129">
        <v>6059</v>
      </c>
      <c r="H796" s="89">
        <v>3.3</v>
      </c>
      <c r="I796" s="89" t="s">
        <v>159</v>
      </c>
      <c r="J796" s="106">
        <v>4300</v>
      </c>
      <c r="K796" s="106">
        <v>1600</v>
      </c>
      <c r="L796" s="106">
        <v>1000</v>
      </c>
      <c r="M796" s="106">
        <v>1700</v>
      </c>
      <c r="N796" s="89"/>
    </row>
    <row r="797" spans="1:14">
      <c r="A797" s="89">
        <f t="shared" si="12"/>
        <v>796</v>
      </c>
      <c r="B797" s="89" t="s">
        <v>138</v>
      </c>
      <c r="C797" s="89" t="s">
        <v>1704</v>
      </c>
      <c r="D797" s="89" t="s">
        <v>1705</v>
      </c>
      <c r="E797" s="89" t="s">
        <v>1204</v>
      </c>
      <c r="F797" s="89" t="s">
        <v>131</v>
      </c>
      <c r="G797" s="129">
        <v>6089</v>
      </c>
      <c r="H797" s="89">
        <v>3.3</v>
      </c>
      <c r="I797" s="89" t="s">
        <v>159</v>
      </c>
      <c r="J797" s="106">
        <v>4600</v>
      </c>
      <c r="K797" s="106">
        <v>1700</v>
      </c>
      <c r="L797" s="106">
        <v>1100</v>
      </c>
      <c r="M797" s="106">
        <v>1800</v>
      </c>
      <c r="N797" s="89"/>
    </row>
    <row r="798" spans="1:14">
      <c r="A798" s="89">
        <f t="shared" si="12"/>
        <v>797</v>
      </c>
      <c r="B798" s="89" t="s">
        <v>138</v>
      </c>
      <c r="C798" s="89" t="s">
        <v>1706</v>
      </c>
      <c r="D798" s="89" t="s">
        <v>1707</v>
      </c>
      <c r="E798" s="89" t="s">
        <v>339</v>
      </c>
      <c r="F798" s="89" t="s">
        <v>131</v>
      </c>
      <c r="G798" s="129">
        <v>6010</v>
      </c>
      <c r="H798" s="89">
        <v>35</v>
      </c>
      <c r="I798" s="89" t="s">
        <v>159</v>
      </c>
      <c r="J798" s="106">
        <v>500</v>
      </c>
      <c r="K798" s="106">
        <v>200</v>
      </c>
      <c r="L798" s="106">
        <v>100</v>
      </c>
      <c r="M798" s="106">
        <v>200</v>
      </c>
      <c r="N798" s="89"/>
    </row>
    <row r="799" spans="1:14">
      <c r="A799" s="89">
        <f t="shared" si="12"/>
        <v>798</v>
      </c>
      <c r="B799" s="89" t="s">
        <v>138</v>
      </c>
      <c r="C799" s="89" t="s">
        <v>1708</v>
      </c>
      <c r="D799" s="89" t="s">
        <v>1709</v>
      </c>
      <c r="E799" s="89" t="s">
        <v>332</v>
      </c>
      <c r="F799" s="89" t="s">
        <v>131</v>
      </c>
      <c r="G799" s="129">
        <v>6061</v>
      </c>
      <c r="H799" s="89">
        <v>3.3</v>
      </c>
      <c r="I799" s="89" t="s">
        <v>159</v>
      </c>
      <c r="J799" s="106">
        <v>3200</v>
      </c>
      <c r="K799" s="106">
        <v>1300</v>
      </c>
      <c r="L799" s="106">
        <v>900</v>
      </c>
      <c r="M799" s="106">
        <v>1000</v>
      </c>
      <c r="N799" s="89"/>
    </row>
    <row r="800" spans="1:14">
      <c r="A800" s="89">
        <f t="shared" si="12"/>
        <v>799</v>
      </c>
      <c r="B800" s="89" t="s">
        <v>138</v>
      </c>
      <c r="C800" s="89" t="s">
        <v>1710</v>
      </c>
      <c r="D800" s="89" t="s">
        <v>1711</v>
      </c>
      <c r="E800" s="89" t="s">
        <v>218</v>
      </c>
      <c r="F800" s="89" t="s">
        <v>131</v>
      </c>
      <c r="G800" s="129">
        <v>6055</v>
      </c>
      <c r="H800" s="89">
        <v>16.5</v>
      </c>
      <c r="I800" s="89" t="s">
        <v>159</v>
      </c>
      <c r="J800" s="106">
        <v>33700</v>
      </c>
      <c r="K800" s="106">
        <v>12300</v>
      </c>
      <c r="L800" s="106">
        <v>9800</v>
      </c>
      <c r="M800" s="106">
        <v>11600</v>
      </c>
      <c r="N800" s="89"/>
    </row>
    <row r="801" spans="1:14">
      <c r="A801" s="89">
        <f t="shared" si="12"/>
        <v>800</v>
      </c>
      <c r="B801" s="89" t="s">
        <v>138</v>
      </c>
      <c r="C801" s="89" t="s">
        <v>1712</v>
      </c>
      <c r="D801" s="89" t="s">
        <v>1713</v>
      </c>
      <c r="E801" s="89" t="s">
        <v>129</v>
      </c>
      <c r="F801" s="89" t="s">
        <v>131</v>
      </c>
      <c r="G801" s="129">
        <v>6134</v>
      </c>
      <c r="H801" s="89">
        <v>16.5</v>
      </c>
      <c r="I801" s="89" t="s">
        <v>159</v>
      </c>
      <c r="J801" s="106">
        <v>6600</v>
      </c>
      <c r="K801" s="106">
        <v>2000</v>
      </c>
      <c r="L801" s="106">
        <v>1500</v>
      </c>
      <c r="M801" s="106">
        <v>3100</v>
      </c>
      <c r="N801" s="89"/>
    </row>
    <row r="802" spans="1:14">
      <c r="A802" s="89">
        <f t="shared" si="12"/>
        <v>801</v>
      </c>
      <c r="B802" s="89" t="s">
        <v>138</v>
      </c>
      <c r="C802" s="89" t="s">
        <v>1714</v>
      </c>
      <c r="D802" s="89" t="s">
        <v>1715</v>
      </c>
      <c r="E802" s="89" t="s">
        <v>129</v>
      </c>
      <c r="F802" s="89" t="s">
        <v>131</v>
      </c>
      <c r="G802" s="129">
        <v>6134</v>
      </c>
      <c r="H802" s="89">
        <v>3.3</v>
      </c>
      <c r="I802" s="89" t="s">
        <v>159</v>
      </c>
      <c r="J802" s="106">
        <v>1800</v>
      </c>
      <c r="K802" s="106">
        <v>600</v>
      </c>
      <c r="L802" s="106">
        <v>400</v>
      </c>
      <c r="M802" s="106">
        <v>800</v>
      </c>
      <c r="N802" s="89"/>
    </row>
    <row r="803" spans="1:14">
      <c r="A803" s="89">
        <f t="shared" si="12"/>
        <v>802</v>
      </c>
      <c r="B803" s="89" t="s">
        <v>138</v>
      </c>
      <c r="C803" s="89" t="s">
        <v>1716</v>
      </c>
      <c r="D803" s="89" t="s">
        <v>1717</v>
      </c>
      <c r="E803" s="89" t="s">
        <v>332</v>
      </c>
      <c r="F803" s="89" t="s">
        <v>131</v>
      </c>
      <c r="G803" s="129">
        <v>6061</v>
      </c>
      <c r="H803" s="89">
        <v>35</v>
      </c>
      <c r="I803" s="89" t="s">
        <v>159</v>
      </c>
      <c r="J803" s="106">
        <v>35700</v>
      </c>
      <c r="K803" s="106">
        <v>11900</v>
      </c>
      <c r="L803" s="106">
        <v>8300</v>
      </c>
      <c r="M803" s="106">
        <v>15500</v>
      </c>
      <c r="N803" s="89"/>
    </row>
    <row r="804" spans="1:14">
      <c r="A804" s="89">
        <f t="shared" si="12"/>
        <v>803</v>
      </c>
      <c r="B804" s="89" t="s">
        <v>138</v>
      </c>
      <c r="C804" s="89" t="s">
        <v>1718</v>
      </c>
      <c r="D804" s="89" t="s">
        <v>1719</v>
      </c>
      <c r="E804" s="89" t="s">
        <v>332</v>
      </c>
      <c r="F804" s="89" t="s">
        <v>131</v>
      </c>
      <c r="G804" s="129">
        <v>6061</v>
      </c>
      <c r="H804" s="89">
        <v>50</v>
      </c>
      <c r="I804" s="89" t="s">
        <v>159</v>
      </c>
      <c r="J804" s="106">
        <v>29500</v>
      </c>
      <c r="K804" s="106">
        <v>9700</v>
      </c>
      <c r="L804" s="106">
        <v>6800</v>
      </c>
      <c r="M804" s="106">
        <v>13000</v>
      </c>
      <c r="N804" s="89"/>
    </row>
    <row r="805" spans="1:14">
      <c r="A805" s="89">
        <f t="shared" si="12"/>
        <v>804</v>
      </c>
      <c r="B805" s="89" t="s">
        <v>138</v>
      </c>
      <c r="C805" s="89" t="s">
        <v>1720</v>
      </c>
      <c r="D805" s="89" t="s">
        <v>1721</v>
      </c>
      <c r="E805" s="89" t="s">
        <v>363</v>
      </c>
      <c r="F805" s="89" t="s">
        <v>131</v>
      </c>
      <c r="G805" s="129">
        <v>6073</v>
      </c>
      <c r="H805" s="89">
        <v>3.3</v>
      </c>
      <c r="I805" s="89" t="s">
        <v>159</v>
      </c>
      <c r="J805" s="106">
        <v>3400</v>
      </c>
      <c r="K805" s="106">
        <v>1300</v>
      </c>
      <c r="L805" s="106">
        <v>800</v>
      </c>
      <c r="M805" s="106">
        <v>1300</v>
      </c>
      <c r="N805" s="89"/>
    </row>
    <row r="806" spans="1:14">
      <c r="A806" s="89">
        <f t="shared" si="12"/>
        <v>805</v>
      </c>
      <c r="B806" s="89" t="s">
        <v>138</v>
      </c>
      <c r="C806" s="89" t="s">
        <v>1722</v>
      </c>
      <c r="D806" s="89" t="s">
        <v>1723</v>
      </c>
      <c r="E806" s="89" t="s">
        <v>129</v>
      </c>
      <c r="F806" s="89" t="s">
        <v>131</v>
      </c>
      <c r="G806" s="129">
        <v>6134</v>
      </c>
      <c r="H806" s="89">
        <v>6.6</v>
      </c>
      <c r="I806" s="89" t="s">
        <v>159</v>
      </c>
      <c r="J806" s="106">
        <v>4000</v>
      </c>
      <c r="K806" s="106">
        <v>1400</v>
      </c>
      <c r="L806" s="106">
        <v>1100</v>
      </c>
      <c r="M806" s="106">
        <v>1500</v>
      </c>
      <c r="N806" s="89"/>
    </row>
    <row r="807" spans="1:14">
      <c r="A807" s="89">
        <f t="shared" si="12"/>
        <v>806</v>
      </c>
      <c r="B807" s="89" t="s">
        <v>138</v>
      </c>
      <c r="C807" s="89" t="s">
        <v>1724</v>
      </c>
      <c r="D807" s="89" t="s">
        <v>1725</v>
      </c>
      <c r="E807" s="89" t="s">
        <v>296</v>
      </c>
      <c r="F807" s="89" t="s">
        <v>131</v>
      </c>
      <c r="G807" s="129">
        <v>6019</v>
      </c>
      <c r="H807" s="89">
        <v>25</v>
      </c>
      <c r="I807" s="89" t="s">
        <v>159</v>
      </c>
      <c r="J807" s="106">
        <v>45400</v>
      </c>
      <c r="K807" s="106">
        <v>15400</v>
      </c>
      <c r="L807" s="106">
        <v>11300</v>
      </c>
      <c r="M807" s="106">
        <v>18700</v>
      </c>
      <c r="N807" s="89"/>
    </row>
    <row r="808" spans="1:14">
      <c r="A808" s="89">
        <f t="shared" si="12"/>
        <v>807</v>
      </c>
      <c r="B808" s="89" t="s">
        <v>138</v>
      </c>
      <c r="C808" s="89" t="s">
        <v>1726</v>
      </c>
      <c r="D808" s="89" t="s">
        <v>1727</v>
      </c>
      <c r="E808" s="89" t="s">
        <v>296</v>
      </c>
      <c r="F808" s="89" t="s">
        <v>131</v>
      </c>
      <c r="G808" s="129">
        <v>6019</v>
      </c>
      <c r="H808" s="89">
        <v>6.6</v>
      </c>
      <c r="I808" s="89" t="s">
        <v>159</v>
      </c>
      <c r="J808" s="106">
        <v>2000</v>
      </c>
      <c r="K808" s="106">
        <v>700</v>
      </c>
      <c r="L808" s="106">
        <v>500</v>
      </c>
      <c r="M808" s="106">
        <v>800</v>
      </c>
      <c r="N808" s="89"/>
    </row>
    <row r="809" spans="1:14">
      <c r="A809" s="89">
        <f t="shared" si="12"/>
        <v>808</v>
      </c>
      <c r="B809" s="89" t="s">
        <v>138</v>
      </c>
      <c r="C809" s="89" t="s">
        <v>1728</v>
      </c>
      <c r="D809" s="89" t="s">
        <v>1729</v>
      </c>
      <c r="E809" s="89" t="s">
        <v>296</v>
      </c>
      <c r="F809" s="89" t="s">
        <v>131</v>
      </c>
      <c r="G809" s="129">
        <v>6019</v>
      </c>
      <c r="H809" s="89">
        <v>6.6</v>
      </c>
      <c r="I809" s="89" t="s">
        <v>159</v>
      </c>
      <c r="J809" s="106">
        <v>1500</v>
      </c>
      <c r="K809" s="106">
        <v>500</v>
      </c>
      <c r="L809" s="106">
        <v>400</v>
      </c>
      <c r="M809" s="106">
        <v>600</v>
      </c>
      <c r="N809" s="89"/>
    </row>
    <row r="810" spans="1:14">
      <c r="A810" s="89">
        <f t="shared" si="12"/>
        <v>809</v>
      </c>
      <c r="B810" s="89" t="s">
        <v>138</v>
      </c>
      <c r="C810" s="89" t="s">
        <v>1730</v>
      </c>
      <c r="D810" s="89" t="s">
        <v>917</v>
      </c>
      <c r="E810" s="89" t="s">
        <v>918</v>
      </c>
      <c r="F810" s="89" t="s">
        <v>131</v>
      </c>
      <c r="G810" s="129">
        <v>6014</v>
      </c>
      <c r="H810" s="89">
        <v>6.6</v>
      </c>
      <c r="I810" s="89" t="s">
        <v>159</v>
      </c>
      <c r="J810" s="106">
        <v>4000</v>
      </c>
      <c r="K810" s="106">
        <v>1200</v>
      </c>
      <c r="L810" s="106">
        <v>1100</v>
      </c>
      <c r="M810" s="106">
        <v>1700</v>
      </c>
      <c r="N810" s="89"/>
    </row>
    <row r="811" spans="1:14">
      <c r="A811" s="89">
        <f t="shared" si="12"/>
        <v>810</v>
      </c>
      <c r="B811" s="89" t="s">
        <v>138</v>
      </c>
      <c r="C811" s="89" t="s">
        <v>1731</v>
      </c>
      <c r="D811" s="89" t="s">
        <v>1732</v>
      </c>
      <c r="E811" s="89" t="s">
        <v>310</v>
      </c>
      <c r="F811" s="89" t="s">
        <v>131</v>
      </c>
      <c r="G811" s="129">
        <v>6081</v>
      </c>
      <c r="H811" s="89">
        <v>3.3</v>
      </c>
      <c r="I811" s="89" t="s">
        <v>159</v>
      </c>
      <c r="J811" s="106">
        <v>300</v>
      </c>
      <c r="K811" s="106">
        <v>100</v>
      </c>
      <c r="L811" s="106">
        <v>100</v>
      </c>
      <c r="M811" s="106">
        <v>100</v>
      </c>
      <c r="N811" s="89"/>
    </row>
    <row r="812" spans="1:14">
      <c r="A812" s="89">
        <f t="shared" si="12"/>
        <v>811</v>
      </c>
      <c r="B812" s="89" t="s">
        <v>138</v>
      </c>
      <c r="C812" s="89" t="s">
        <v>1733</v>
      </c>
      <c r="D812" s="89" t="s">
        <v>1721</v>
      </c>
      <c r="E812" s="89" t="s">
        <v>363</v>
      </c>
      <c r="F812" s="89" t="s">
        <v>131</v>
      </c>
      <c r="G812" s="129">
        <v>6073</v>
      </c>
      <c r="H812" s="89">
        <v>3.3</v>
      </c>
      <c r="I812" s="89" t="s">
        <v>159</v>
      </c>
      <c r="J812" s="106">
        <v>2600</v>
      </c>
      <c r="K812" s="106">
        <v>800</v>
      </c>
      <c r="L812" s="106">
        <v>600</v>
      </c>
      <c r="M812" s="106">
        <v>1200</v>
      </c>
      <c r="N812" s="89"/>
    </row>
    <row r="813" spans="1:14">
      <c r="A813" s="89">
        <f t="shared" si="12"/>
        <v>812</v>
      </c>
      <c r="B813" s="89" t="s">
        <v>138</v>
      </c>
      <c r="C813" s="89" t="s">
        <v>1734</v>
      </c>
      <c r="D813" s="89" t="s">
        <v>1735</v>
      </c>
      <c r="E813" s="89" t="s">
        <v>1683</v>
      </c>
      <c r="F813" s="89" t="s">
        <v>131</v>
      </c>
      <c r="G813" s="129">
        <v>6062</v>
      </c>
      <c r="H813" s="89">
        <v>3.3</v>
      </c>
      <c r="I813" s="89" t="s">
        <v>159</v>
      </c>
      <c r="J813" s="106">
        <v>4600</v>
      </c>
      <c r="K813" s="106">
        <v>1700</v>
      </c>
      <c r="L813" s="106">
        <v>1100</v>
      </c>
      <c r="M813" s="106">
        <v>1800</v>
      </c>
      <c r="N813" s="89"/>
    </row>
    <row r="814" spans="1:14">
      <c r="A814" s="89">
        <f t="shared" si="12"/>
        <v>813</v>
      </c>
      <c r="B814" s="89" t="s">
        <v>138</v>
      </c>
      <c r="C814" s="89" t="s">
        <v>1938</v>
      </c>
      <c r="D814" s="89" t="s">
        <v>1961</v>
      </c>
      <c r="E814" s="89" t="s">
        <v>363</v>
      </c>
      <c r="F814" s="89" t="s">
        <v>131</v>
      </c>
      <c r="G814" s="129">
        <v>6073</v>
      </c>
      <c r="H814" s="89">
        <v>22</v>
      </c>
      <c r="I814" s="89" t="s">
        <v>159</v>
      </c>
      <c r="J814" s="106">
        <v>600</v>
      </c>
      <c r="K814" s="106">
        <v>200</v>
      </c>
      <c r="L814" s="106">
        <v>100</v>
      </c>
      <c r="M814" s="106">
        <v>300</v>
      </c>
      <c r="N814" s="89"/>
    </row>
    <row r="815" spans="1:14">
      <c r="A815" s="89">
        <f t="shared" si="12"/>
        <v>814</v>
      </c>
      <c r="B815" s="89" t="s">
        <v>138</v>
      </c>
      <c r="C815" s="89" t="s">
        <v>1939</v>
      </c>
      <c r="D815" s="89" t="s">
        <v>1961</v>
      </c>
      <c r="E815" s="89" t="s">
        <v>363</v>
      </c>
      <c r="F815" s="89" t="s">
        <v>131</v>
      </c>
      <c r="G815" s="129">
        <v>6073</v>
      </c>
      <c r="H815" s="89">
        <v>27.5</v>
      </c>
      <c r="I815" s="89" t="s">
        <v>159</v>
      </c>
      <c r="J815" s="106">
        <v>600</v>
      </c>
      <c r="K815" s="106">
        <v>200</v>
      </c>
      <c r="L815" s="106">
        <v>100</v>
      </c>
      <c r="M815" s="106">
        <v>300</v>
      </c>
      <c r="N815" s="89"/>
    </row>
    <row r="816" spans="1:14">
      <c r="A816" s="89">
        <f t="shared" si="12"/>
        <v>815</v>
      </c>
      <c r="B816" s="89" t="s">
        <v>138</v>
      </c>
      <c r="C816" s="89" t="s">
        <v>1736</v>
      </c>
      <c r="D816" s="89" t="s">
        <v>1737</v>
      </c>
      <c r="E816" s="89" t="s">
        <v>363</v>
      </c>
      <c r="F816" s="89" t="s">
        <v>131</v>
      </c>
      <c r="G816" s="129">
        <v>6073</v>
      </c>
      <c r="H816" s="89">
        <v>22</v>
      </c>
      <c r="I816" s="89" t="s">
        <v>159</v>
      </c>
      <c r="J816" s="106">
        <v>600</v>
      </c>
      <c r="K816" s="106">
        <v>200</v>
      </c>
      <c r="L816" s="106">
        <v>100</v>
      </c>
      <c r="M816" s="106">
        <v>300</v>
      </c>
      <c r="N816" s="89"/>
    </row>
    <row r="817" spans="1:14">
      <c r="A817" s="89">
        <f t="shared" si="12"/>
        <v>816</v>
      </c>
      <c r="B817" s="89" t="s">
        <v>138</v>
      </c>
      <c r="C817" s="89" t="s">
        <v>1738</v>
      </c>
      <c r="D817" s="89" t="s">
        <v>1739</v>
      </c>
      <c r="E817" s="89" t="s">
        <v>363</v>
      </c>
      <c r="F817" s="89" t="s">
        <v>131</v>
      </c>
      <c r="G817" s="129">
        <v>6073</v>
      </c>
      <c r="H817" s="89">
        <v>22</v>
      </c>
      <c r="I817" s="89" t="s">
        <v>159</v>
      </c>
      <c r="J817" s="106">
        <v>600</v>
      </c>
      <c r="K817" s="106">
        <v>200</v>
      </c>
      <c r="L817" s="106">
        <v>100</v>
      </c>
      <c r="M817" s="106">
        <v>300</v>
      </c>
      <c r="N817" s="89"/>
    </row>
    <row r="818" spans="1:14">
      <c r="A818" s="89">
        <f t="shared" si="12"/>
        <v>817</v>
      </c>
      <c r="B818" s="89" t="s">
        <v>138</v>
      </c>
      <c r="C818" s="89" t="s">
        <v>1940</v>
      </c>
      <c r="D818" s="89" t="s">
        <v>1962</v>
      </c>
      <c r="E818" s="89" t="s">
        <v>363</v>
      </c>
      <c r="F818" s="89" t="s">
        <v>131</v>
      </c>
      <c r="G818" s="129">
        <v>6073</v>
      </c>
      <c r="H818" s="89">
        <v>22</v>
      </c>
      <c r="I818" s="89" t="s">
        <v>159</v>
      </c>
      <c r="J818" s="106">
        <v>600</v>
      </c>
      <c r="K818" s="106">
        <v>200</v>
      </c>
      <c r="L818" s="106">
        <v>100</v>
      </c>
      <c r="M818" s="106">
        <v>300</v>
      </c>
      <c r="N818" s="89"/>
    </row>
    <row r="819" spans="1:14">
      <c r="A819" s="89">
        <f t="shared" si="12"/>
        <v>818</v>
      </c>
      <c r="B819" s="89" t="s">
        <v>138</v>
      </c>
      <c r="C819" s="89" t="s">
        <v>1740</v>
      </c>
      <c r="D819" s="89" t="s">
        <v>1739</v>
      </c>
      <c r="E819" s="89" t="s">
        <v>363</v>
      </c>
      <c r="F819" s="89" t="s">
        <v>131</v>
      </c>
      <c r="G819" s="129">
        <v>6073</v>
      </c>
      <c r="H819" s="89">
        <v>22</v>
      </c>
      <c r="I819" s="89" t="s">
        <v>159</v>
      </c>
      <c r="J819" s="106">
        <v>600</v>
      </c>
      <c r="K819" s="106">
        <v>200</v>
      </c>
      <c r="L819" s="106">
        <v>100</v>
      </c>
      <c r="M819" s="106">
        <v>300</v>
      </c>
      <c r="N819" s="89"/>
    </row>
    <row r="820" spans="1:14">
      <c r="A820" s="89">
        <f t="shared" si="12"/>
        <v>819</v>
      </c>
      <c r="B820" s="89" t="s">
        <v>138</v>
      </c>
      <c r="C820" s="89" t="s">
        <v>1741</v>
      </c>
      <c r="D820" s="89" t="s">
        <v>1739</v>
      </c>
      <c r="E820" s="89" t="s">
        <v>363</v>
      </c>
      <c r="F820" s="89" t="s">
        <v>131</v>
      </c>
      <c r="G820" s="129">
        <v>6073</v>
      </c>
      <c r="H820" s="89">
        <v>22</v>
      </c>
      <c r="I820" s="89" t="s">
        <v>159</v>
      </c>
      <c r="J820" s="106">
        <v>700</v>
      </c>
      <c r="K820" s="106">
        <v>200</v>
      </c>
      <c r="L820" s="106">
        <v>100</v>
      </c>
      <c r="M820" s="106">
        <v>400</v>
      </c>
      <c r="N820" s="89"/>
    </row>
    <row r="821" spans="1:14">
      <c r="A821" s="89">
        <f t="shared" si="12"/>
        <v>820</v>
      </c>
      <c r="B821" s="89" t="s">
        <v>138</v>
      </c>
      <c r="C821" s="89" t="s">
        <v>1742</v>
      </c>
      <c r="D821" s="89" t="s">
        <v>1743</v>
      </c>
      <c r="E821" s="89" t="s">
        <v>129</v>
      </c>
      <c r="F821" s="89" t="s">
        <v>131</v>
      </c>
      <c r="G821" s="129">
        <v>6132</v>
      </c>
      <c r="H821" s="89">
        <v>16.5</v>
      </c>
      <c r="I821" s="89" t="s">
        <v>159</v>
      </c>
      <c r="J821" s="106">
        <v>300</v>
      </c>
      <c r="K821" s="106">
        <v>100</v>
      </c>
      <c r="L821" s="106">
        <v>100</v>
      </c>
      <c r="M821" s="106">
        <v>100</v>
      </c>
      <c r="N821" s="89"/>
    </row>
    <row r="822" spans="1:14">
      <c r="A822" s="89">
        <f t="shared" si="12"/>
        <v>821</v>
      </c>
      <c r="B822" s="89" t="s">
        <v>138</v>
      </c>
      <c r="C822" s="89" t="s">
        <v>1744</v>
      </c>
      <c r="D822" s="89" t="s">
        <v>1745</v>
      </c>
      <c r="E822" s="89" t="s">
        <v>129</v>
      </c>
      <c r="F822" s="89" t="s">
        <v>131</v>
      </c>
      <c r="G822" s="129">
        <v>6129</v>
      </c>
      <c r="H822" s="89">
        <v>1.7</v>
      </c>
      <c r="I822" s="89" t="s">
        <v>159</v>
      </c>
      <c r="J822" s="106">
        <v>300</v>
      </c>
      <c r="K822" s="106">
        <v>100</v>
      </c>
      <c r="L822" s="106">
        <v>100</v>
      </c>
      <c r="M822" s="106">
        <v>100</v>
      </c>
      <c r="N822" s="89"/>
    </row>
    <row r="823" spans="1:14">
      <c r="A823" s="89">
        <f t="shared" si="12"/>
        <v>822</v>
      </c>
      <c r="B823" s="89" t="s">
        <v>138</v>
      </c>
      <c r="C823" s="89" t="s">
        <v>1746</v>
      </c>
      <c r="D823" s="89" t="s">
        <v>1747</v>
      </c>
      <c r="E823" s="89" t="s">
        <v>332</v>
      </c>
      <c r="F823" s="89" t="s">
        <v>131</v>
      </c>
      <c r="G823" s="129">
        <v>6061</v>
      </c>
      <c r="H823" s="89">
        <v>16.5</v>
      </c>
      <c r="I823" s="89" t="s">
        <v>159</v>
      </c>
      <c r="J823" s="106">
        <v>11000</v>
      </c>
      <c r="K823" s="106">
        <v>3600</v>
      </c>
      <c r="L823" s="106">
        <v>2600</v>
      </c>
      <c r="M823" s="106">
        <v>4800</v>
      </c>
      <c r="N823" s="89"/>
    </row>
    <row r="824" spans="1:14">
      <c r="A824" s="89">
        <f t="shared" si="12"/>
        <v>823</v>
      </c>
      <c r="B824" s="89" t="s">
        <v>138</v>
      </c>
      <c r="C824" s="89" t="s">
        <v>1748</v>
      </c>
      <c r="D824" s="89" t="s">
        <v>1749</v>
      </c>
      <c r="E824" s="89" t="s">
        <v>332</v>
      </c>
      <c r="F824" s="89" t="s">
        <v>131</v>
      </c>
      <c r="G824" s="129">
        <v>6061</v>
      </c>
      <c r="H824" s="89">
        <v>25</v>
      </c>
      <c r="I824" s="89" t="s">
        <v>159</v>
      </c>
      <c r="J824" s="106">
        <v>19800</v>
      </c>
      <c r="K824" s="106">
        <v>6500</v>
      </c>
      <c r="L824" s="106">
        <v>4600</v>
      </c>
      <c r="M824" s="106">
        <v>8700</v>
      </c>
      <c r="N824" s="89"/>
    </row>
    <row r="825" spans="1:14">
      <c r="A825" s="89">
        <f t="shared" si="12"/>
        <v>824</v>
      </c>
      <c r="B825" s="89" t="s">
        <v>138</v>
      </c>
      <c r="C825" s="89" t="s">
        <v>1750</v>
      </c>
      <c r="D825" s="89" t="s">
        <v>1751</v>
      </c>
      <c r="E825" s="89" t="s">
        <v>290</v>
      </c>
      <c r="F825" s="89" t="s">
        <v>131</v>
      </c>
      <c r="G825" s="129">
        <v>6028</v>
      </c>
      <c r="H825" s="89">
        <v>3.3</v>
      </c>
      <c r="I825" s="89" t="s">
        <v>159</v>
      </c>
      <c r="J825" s="106">
        <v>5400</v>
      </c>
      <c r="K825" s="106">
        <v>1800</v>
      </c>
      <c r="L825" s="106">
        <v>1300</v>
      </c>
      <c r="M825" s="106">
        <v>2300</v>
      </c>
      <c r="N825" s="89"/>
    </row>
    <row r="826" spans="1:14">
      <c r="A826" s="89">
        <f t="shared" si="12"/>
        <v>825</v>
      </c>
      <c r="B826" s="89" t="s">
        <v>138</v>
      </c>
      <c r="C826" s="89" t="s">
        <v>1752</v>
      </c>
      <c r="D826" s="89" t="s">
        <v>1753</v>
      </c>
      <c r="E826" s="89" t="s">
        <v>296</v>
      </c>
      <c r="F826" s="89" t="s">
        <v>131</v>
      </c>
      <c r="G826" s="129">
        <v>6019</v>
      </c>
      <c r="H826" s="89">
        <v>3.3</v>
      </c>
      <c r="I826" s="89" t="s">
        <v>159</v>
      </c>
      <c r="J826" s="106">
        <v>5800</v>
      </c>
      <c r="K826" s="106">
        <v>2200</v>
      </c>
      <c r="L826" s="106">
        <v>1500</v>
      </c>
      <c r="M826" s="106">
        <v>2100</v>
      </c>
      <c r="N826" s="89"/>
    </row>
    <row r="827" spans="1:14">
      <c r="A827" s="89">
        <f t="shared" si="12"/>
        <v>826</v>
      </c>
      <c r="B827" s="89" t="s">
        <v>138</v>
      </c>
      <c r="C827" s="89" t="s">
        <v>1754</v>
      </c>
      <c r="D827" s="89" t="s">
        <v>682</v>
      </c>
      <c r="E827" s="89" t="s">
        <v>379</v>
      </c>
      <c r="F827" s="89" t="s">
        <v>131</v>
      </c>
      <c r="G827" s="129">
        <v>6053</v>
      </c>
      <c r="H827" s="89">
        <v>3.3</v>
      </c>
      <c r="I827" s="89" t="s">
        <v>159</v>
      </c>
      <c r="J827" s="106">
        <v>5400</v>
      </c>
      <c r="K827" s="106">
        <v>2100</v>
      </c>
      <c r="L827" s="106">
        <v>1400</v>
      </c>
      <c r="M827" s="106">
        <v>1900</v>
      </c>
      <c r="N827" s="89"/>
    </row>
    <row r="828" spans="1:14">
      <c r="A828" s="89">
        <f t="shared" si="12"/>
        <v>827</v>
      </c>
      <c r="B828" s="89" t="s">
        <v>138</v>
      </c>
      <c r="C828" s="89" t="s">
        <v>1755</v>
      </c>
      <c r="D828" s="89" t="s">
        <v>1756</v>
      </c>
      <c r="E828" s="89" t="s">
        <v>305</v>
      </c>
      <c r="F828" s="89" t="s">
        <v>131</v>
      </c>
      <c r="G828" s="129">
        <v>6056</v>
      </c>
      <c r="H828" s="89">
        <v>3.3</v>
      </c>
      <c r="I828" s="89" t="s">
        <v>159</v>
      </c>
      <c r="J828" s="106">
        <v>5800</v>
      </c>
      <c r="K828" s="106">
        <v>2200</v>
      </c>
      <c r="L828" s="106">
        <v>1400</v>
      </c>
      <c r="M828" s="106">
        <v>2200</v>
      </c>
      <c r="N828" s="89"/>
    </row>
    <row r="829" spans="1:14">
      <c r="A829" s="89">
        <f t="shared" si="12"/>
        <v>828</v>
      </c>
      <c r="B829" s="89" t="s">
        <v>138</v>
      </c>
      <c r="C829" s="89" t="s">
        <v>1757</v>
      </c>
      <c r="D829" s="89" t="s">
        <v>1239</v>
      </c>
      <c r="E829" s="89" t="s">
        <v>190</v>
      </c>
      <c r="F829" s="89" t="s">
        <v>131</v>
      </c>
      <c r="G829" s="129">
        <v>6023</v>
      </c>
      <c r="H829" s="89">
        <v>6.6</v>
      </c>
      <c r="I829" s="89" t="s">
        <v>159</v>
      </c>
      <c r="J829" s="106">
        <v>2600</v>
      </c>
      <c r="K829" s="106">
        <v>800</v>
      </c>
      <c r="L829" s="106">
        <v>600</v>
      </c>
      <c r="M829" s="106">
        <v>1200</v>
      </c>
      <c r="N829" s="89"/>
    </row>
    <row r="830" spans="1:14">
      <c r="A830" s="89">
        <f t="shared" si="12"/>
        <v>829</v>
      </c>
      <c r="B830" s="89" t="s">
        <v>138</v>
      </c>
      <c r="C830" s="89" t="s">
        <v>1758</v>
      </c>
      <c r="D830" s="89" t="s">
        <v>1759</v>
      </c>
      <c r="E830" s="89" t="s">
        <v>235</v>
      </c>
      <c r="F830" s="89" t="s">
        <v>131</v>
      </c>
      <c r="G830" s="129">
        <v>6065</v>
      </c>
      <c r="H830" s="89">
        <v>3.3</v>
      </c>
      <c r="I830" s="89" t="s">
        <v>159</v>
      </c>
      <c r="J830" s="106">
        <v>2900</v>
      </c>
      <c r="K830" s="106">
        <v>900</v>
      </c>
      <c r="L830" s="106">
        <v>600</v>
      </c>
      <c r="M830" s="106">
        <v>1400</v>
      </c>
      <c r="N830" s="89"/>
    </row>
    <row r="831" spans="1:14">
      <c r="A831" s="89">
        <f t="shared" si="12"/>
        <v>830</v>
      </c>
      <c r="B831" s="89" t="s">
        <v>138</v>
      </c>
      <c r="C831" s="89" t="s">
        <v>1760</v>
      </c>
      <c r="D831" s="89" t="s">
        <v>1761</v>
      </c>
      <c r="E831" s="89" t="s">
        <v>342</v>
      </c>
      <c r="F831" s="89" t="s">
        <v>131</v>
      </c>
      <c r="G831" s="129">
        <v>6062</v>
      </c>
      <c r="H831" s="89">
        <v>3.3</v>
      </c>
      <c r="I831" s="89" t="s">
        <v>159</v>
      </c>
      <c r="J831" s="106">
        <v>3400</v>
      </c>
      <c r="K831" s="106">
        <v>1300</v>
      </c>
      <c r="L831" s="106">
        <v>900</v>
      </c>
      <c r="M831" s="106">
        <v>1200</v>
      </c>
      <c r="N831" s="89"/>
    </row>
    <row r="832" spans="1:14">
      <c r="A832" s="89">
        <f t="shared" si="12"/>
        <v>831</v>
      </c>
      <c r="B832" s="89" t="s">
        <v>138</v>
      </c>
      <c r="C832" s="89" t="s">
        <v>1762</v>
      </c>
      <c r="D832" s="89" t="s">
        <v>1763</v>
      </c>
      <c r="E832" s="89" t="s">
        <v>302</v>
      </c>
      <c r="F832" s="89" t="s">
        <v>131</v>
      </c>
      <c r="G832" s="129">
        <v>6029</v>
      </c>
      <c r="H832" s="89">
        <v>3.3</v>
      </c>
      <c r="I832" s="89" t="s">
        <v>159</v>
      </c>
      <c r="J832" s="106">
        <v>1700</v>
      </c>
      <c r="K832" s="106">
        <v>500</v>
      </c>
      <c r="L832" s="106">
        <v>400</v>
      </c>
      <c r="M832" s="106">
        <v>800</v>
      </c>
      <c r="N832" s="89"/>
    </row>
    <row r="833" spans="1:14">
      <c r="A833" s="89">
        <f t="shared" si="12"/>
        <v>832</v>
      </c>
      <c r="B833" s="89" t="s">
        <v>138</v>
      </c>
      <c r="C833" s="89" t="s">
        <v>1764</v>
      </c>
      <c r="D833" s="89" t="s">
        <v>1330</v>
      </c>
      <c r="E833" s="89" t="s">
        <v>360</v>
      </c>
      <c r="F833" s="89" t="s">
        <v>131</v>
      </c>
      <c r="G833" s="129">
        <v>6050</v>
      </c>
      <c r="H833" s="89">
        <v>3.3</v>
      </c>
      <c r="I833" s="89" t="s">
        <v>159</v>
      </c>
      <c r="J833" s="106">
        <v>3900</v>
      </c>
      <c r="K833" s="106">
        <v>1300</v>
      </c>
      <c r="L833" s="106">
        <v>900</v>
      </c>
      <c r="M833" s="106">
        <v>1700</v>
      </c>
      <c r="N833" s="89"/>
    </row>
    <row r="834" spans="1:14">
      <c r="A834" s="89">
        <f t="shared" si="12"/>
        <v>833</v>
      </c>
      <c r="B834" s="89" t="s">
        <v>138</v>
      </c>
      <c r="C834" s="89" t="s">
        <v>1765</v>
      </c>
      <c r="D834" s="89" t="s">
        <v>1766</v>
      </c>
      <c r="E834" s="89" t="s">
        <v>326</v>
      </c>
      <c r="F834" s="89" t="s">
        <v>131</v>
      </c>
      <c r="G834" s="129">
        <v>6084</v>
      </c>
      <c r="H834" s="89">
        <v>3.3</v>
      </c>
      <c r="I834" s="89" t="s">
        <v>159</v>
      </c>
      <c r="J834" s="106">
        <v>5100</v>
      </c>
      <c r="K834" s="106">
        <v>2200</v>
      </c>
      <c r="L834" s="106">
        <v>1400</v>
      </c>
      <c r="M834" s="106">
        <v>1500</v>
      </c>
      <c r="N834" s="89"/>
    </row>
    <row r="835" spans="1:14">
      <c r="A835" s="89">
        <f t="shared" si="12"/>
        <v>834</v>
      </c>
      <c r="B835" s="89" t="s">
        <v>138</v>
      </c>
      <c r="C835" s="89" t="s">
        <v>1767</v>
      </c>
      <c r="D835" s="89" t="s">
        <v>1768</v>
      </c>
      <c r="E835" s="89" t="s">
        <v>129</v>
      </c>
      <c r="F835" s="89" t="s">
        <v>131</v>
      </c>
      <c r="G835" s="129">
        <v>6134</v>
      </c>
      <c r="H835" s="89">
        <v>6.6</v>
      </c>
      <c r="I835" s="89" t="s">
        <v>159</v>
      </c>
      <c r="J835" s="106">
        <v>11400</v>
      </c>
      <c r="K835" s="106">
        <v>4000</v>
      </c>
      <c r="L835" s="106">
        <v>2800</v>
      </c>
      <c r="M835" s="106">
        <v>4600</v>
      </c>
      <c r="N835" s="89"/>
    </row>
    <row r="836" spans="1:14">
      <c r="A836" s="89">
        <f t="shared" ref="A836:A899" si="13">+A835+1</f>
        <v>835</v>
      </c>
      <c r="B836" s="89" t="s">
        <v>138</v>
      </c>
      <c r="C836" s="89" t="s">
        <v>1769</v>
      </c>
      <c r="D836" s="89" t="s">
        <v>1770</v>
      </c>
      <c r="E836" s="89" t="s">
        <v>310</v>
      </c>
      <c r="F836" s="89" t="s">
        <v>131</v>
      </c>
      <c r="G836" s="129">
        <v>6081</v>
      </c>
      <c r="H836" s="89">
        <v>3.3</v>
      </c>
      <c r="I836" s="89" t="s">
        <v>159</v>
      </c>
      <c r="J836" s="106">
        <v>6400</v>
      </c>
      <c r="K836" s="106">
        <v>2400</v>
      </c>
      <c r="L836" s="106">
        <v>1700</v>
      </c>
      <c r="M836" s="106">
        <v>2300</v>
      </c>
      <c r="N836" s="89"/>
    </row>
    <row r="837" spans="1:14">
      <c r="A837" s="89">
        <f t="shared" si="13"/>
        <v>836</v>
      </c>
      <c r="B837" s="89" t="s">
        <v>138</v>
      </c>
      <c r="C837" s="89" t="s">
        <v>1771</v>
      </c>
      <c r="D837" s="89" t="s">
        <v>1772</v>
      </c>
      <c r="E837" s="89" t="s">
        <v>129</v>
      </c>
      <c r="F837" s="89" t="s">
        <v>131</v>
      </c>
      <c r="G837" s="129">
        <v>6125</v>
      </c>
      <c r="H837" s="89">
        <v>60</v>
      </c>
      <c r="I837" s="89" t="s">
        <v>159</v>
      </c>
      <c r="J837" s="106">
        <v>4100</v>
      </c>
      <c r="K837" s="106">
        <v>1300</v>
      </c>
      <c r="L837" s="106">
        <v>900</v>
      </c>
      <c r="M837" s="106">
        <v>1900</v>
      </c>
      <c r="N837" s="89"/>
    </row>
    <row r="838" spans="1:14">
      <c r="A838" s="89">
        <f t="shared" si="13"/>
        <v>837</v>
      </c>
      <c r="B838" s="89" t="s">
        <v>138</v>
      </c>
      <c r="C838" s="89" t="s">
        <v>1773</v>
      </c>
      <c r="D838" s="89" t="s">
        <v>1774</v>
      </c>
      <c r="E838" s="89" t="s">
        <v>129</v>
      </c>
      <c r="F838" s="89" t="s">
        <v>131</v>
      </c>
      <c r="G838" s="129">
        <v>6135</v>
      </c>
      <c r="H838" s="89">
        <v>33</v>
      </c>
      <c r="I838" s="89" t="s">
        <v>159</v>
      </c>
      <c r="J838" s="106">
        <v>16300</v>
      </c>
      <c r="K838" s="106">
        <v>5500</v>
      </c>
      <c r="L838" s="106">
        <v>4200</v>
      </c>
      <c r="M838" s="106">
        <v>6600</v>
      </c>
      <c r="N838" s="89"/>
    </row>
    <row r="839" spans="1:14">
      <c r="A839" s="89">
        <f t="shared" si="13"/>
        <v>838</v>
      </c>
      <c r="B839" s="89" t="s">
        <v>138</v>
      </c>
      <c r="C839" s="89" t="s">
        <v>1775</v>
      </c>
      <c r="D839" s="89" t="s">
        <v>1776</v>
      </c>
      <c r="E839" s="89" t="s">
        <v>129</v>
      </c>
      <c r="F839" s="89" t="s">
        <v>131</v>
      </c>
      <c r="G839" s="129">
        <v>6135</v>
      </c>
      <c r="H839" s="89">
        <v>22</v>
      </c>
      <c r="I839" s="89" t="s">
        <v>159</v>
      </c>
      <c r="J839" s="106">
        <v>15600</v>
      </c>
      <c r="K839" s="106">
        <v>5200</v>
      </c>
      <c r="L839" s="106">
        <v>3900</v>
      </c>
      <c r="M839" s="106">
        <v>6500</v>
      </c>
      <c r="N839" s="89"/>
    </row>
    <row r="840" spans="1:14">
      <c r="A840" s="89">
        <f t="shared" si="13"/>
        <v>839</v>
      </c>
      <c r="B840" s="89" t="s">
        <v>138</v>
      </c>
      <c r="C840" s="89" t="s">
        <v>1777</v>
      </c>
      <c r="D840" s="89" t="s">
        <v>1778</v>
      </c>
      <c r="E840" s="89" t="s">
        <v>211</v>
      </c>
      <c r="F840" s="89" t="s">
        <v>131</v>
      </c>
      <c r="G840" s="129">
        <v>6063</v>
      </c>
      <c r="H840" s="89">
        <v>22</v>
      </c>
      <c r="I840" s="89" t="s">
        <v>159</v>
      </c>
      <c r="J840" s="106">
        <v>13400</v>
      </c>
      <c r="K840" s="106">
        <v>4100</v>
      </c>
      <c r="L840" s="106">
        <v>3200</v>
      </c>
      <c r="M840" s="106">
        <v>6100</v>
      </c>
      <c r="N840" s="89"/>
    </row>
    <row r="841" spans="1:14">
      <c r="A841" s="89">
        <f t="shared" si="13"/>
        <v>840</v>
      </c>
      <c r="B841" s="89" t="s">
        <v>138</v>
      </c>
      <c r="C841" s="89" t="s">
        <v>1779</v>
      </c>
      <c r="D841" s="89" t="s">
        <v>1780</v>
      </c>
      <c r="E841" s="89" t="s">
        <v>180</v>
      </c>
      <c r="F841" s="89" t="s">
        <v>131</v>
      </c>
      <c r="G841" s="129">
        <v>6012</v>
      </c>
      <c r="H841" s="89">
        <v>50</v>
      </c>
      <c r="I841" s="89" t="s">
        <v>159</v>
      </c>
      <c r="J841" s="106">
        <v>135800</v>
      </c>
      <c r="K841" s="106">
        <v>47100</v>
      </c>
      <c r="L841" s="106">
        <v>33800</v>
      </c>
      <c r="M841" s="106">
        <v>54900</v>
      </c>
      <c r="N841" s="89"/>
    </row>
    <row r="842" spans="1:14">
      <c r="A842" s="89">
        <f t="shared" si="13"/>
        <v>841</v>
      </c>
      <c r="B842" s="89" t="s">
        <v>138</v>
      </c>
      <c r="C842" s="89" t="s">
        <v>1781</v>
      </c>
      <c r="D842" s="89" t="s">
        <v>1782</v>
      </c>
      <c r="E842" s="89" t="s">
        <v>164</v>
      </c>
      <c r="F842" s="89" t="s">
        <v>131</v>
      </c>
      <c r="G842" s="129">
        <v>6059</v>
      </c>
      <c r="H842" s="89">
        <v>3.3</v>
      </c>
      <c r="I842" s="89" t="s">
        <v>159</v>
      </c>
      <c r="J842" s="106">
        <v>8200</v>
      </c>
      <c r="K842" s="106">
        <v>3200</v>
      </c>
      <c r="L842" s="106">
        <v>2000</v>
      </c>
      <c r="M842" s="106">
        <v>3000</v>
      </c>
      <c r="N842" s="89"/>
    </row>
    <row r="843" spans="1:14">
      <c r="A843" s="89">
        <f t="shared" si="13"/>
        <v>842</v>
      </c>
      <c r="B843" s="89" t="s">
        <v>138</v>
      </c>
      <c r="C843" s="89" t="s">
        <v>1783</v>
      </c>
      <c r="D843" s="89" t="s">
        <v>1784</v>
      </c>
      <c r="E843" s="89" t="s">
        <v>1526</v>
      </c>
      <c r="F843" s="89" t="s">
        <v>131</v>
      </c>
      <c r="G843" s="129">
        <v>6027</v>
      </c>
      <c r="H843" s="89">
        <v>3.3</v>
      </c>
      <c r="I843" s="89" t="s">
        <v>159</v>
      </c>
      <c r="J843" s="106">
        <v>6800</v>
      </c>
      <c r="K843" s="106">
        <v>2200</v>
      </c>
      <c r="L843" s="106">
        <v>1700</v>
      </c>
      <c r="M843" s="106">
        <v>2900</v>
      </c>
      <c r="N843" s="89"/>
    </row>
    <row r="844" spans="1:14">
      <c r="A844" s="89">
        <f t="shared" si="13"/>
        <v>843</v>
      </c>
      <c r="B844" s="89" t="s">
        <v>138</v>
      </c>
      <c r="C844" s="89" t="s">
        <v>1785</v>
      </c>
      <c r="D844" s="89" t="s">
        <v>1786</v>
      </c>
      <c r="E844" s="89" t="s">
        <v>211</v>
      </c>
      <c r="F844" s="89" t="s">
        <v>131</v>
      </c>
      <c r="G844" s="129">
        <v>6063</v>
      </c>
      <c r="H844" s="89">
        <v>22</v>
      </c>
      <c r="I844" s="89" t="s">
        <v>159</v>
      </c>
      <c r="J844" s="106">
        <v>12500</v>
      </c>
      <c r="K844" s="106">
        <v>3800</v>
      </c>
      <c r="L844" s="106">
        <v>3100</v>
      </c>
      <c r="M844" s="106">
        <v>5600</v>
      </c>
      <c r="N844" s="89"/>
    </row>
    <row r="845" spans="1:14">
      <c r="A845" s="89">
        <f t="shared" si="13"/>
        <v>844</v>
      </c>
      <c r="B845" s="89" t="s">
        <v>138</v>
      </c>
      <c r="C845" s="89" t="s">
        <v>1787</v>
      </c>
      <c r="D845" s="89" t="s">
        <v>1788</v>
      </c>
      <c r="E845" s="89" t="s">
        <v>129</v>
      </c>
      <c r="F845" s="89" t="s">
        <v>131</v>
      </c>
      <c r="G845" s="129">
        <v>6134</v>
      </c>
      <c r="H845" s="89">
        <v>1.7</v>
      </c>
      <c r="I845" s="89" t="s">
        <v>159</v>
      </c>
      <c r="J845" s="106">
        <v>300</v>
      </c>
      <c r="K845" s="106">
        <v>100</v>
      </c>
      <c r="L845" s="106">
        <v>100</v>
      </c>
      <c r="M845" s="106">
        <v>100</v>
      </c>
      <c r="N845" s="89"/>
    </row>
    <row r="846" spans="1:14">
      <c r="A846" s="89">
        <f t="shared" si="13"/>
        <v>845</v>
      </c>
      <c r="B846" s="89" t="s">
        <v>138</v>
      </c>
      <c r="C846" s="89" t="s">
        <v>1789</v>
      </c>
      <c r="D846" s="89" t="s">
        <v>1790</v>
      </c>
      <c r="E846" s="89" t="s">
        <v>180</v>
      </c>
      <c r="F846" s="89" t="s">
        <v>131</v>
      </c>
      <c r="G846" s="129">
        <v>6012</v>
      </c>
      <c r="H846" s="89">
        <v>50</v>
      </c>
      <c r="I846" s="89" t="s">
        <v>159</v>
      </c>
      <c r="J846" s="106">
        <v>397200</v>
      </c>
      <c r="K846" s="106">
        <v>126300</v>
      </c>
      <c r="L846" s="106">
        <v>93000</v>
      </c>
      <c r="M846" s="106">
        <v>177900</v>
      </c>
      <c r="N846" s="89"/>
    </row>
    <row r="847" spans="1:14">
      <c r="A847" s="89">
        <f t="shared" si="13"/>
        <v>846</v>
      </c>
      <c r="B847" s="89" t="s">
        <v>138</v>
      </c>
      <c r="C847" s="89" t="s">
        <v>1791</v>
      </c>
      <c r="D847" s="89" t="s">
        <v>1792</v>
      </c>
      <c r="E847" s="89" t="s">
        <v>190</v>
      </c>
      <c r="F847" s="89" t="s">
        <v>131</v>
      </c>
      <c r="G847" s="129">
        <v>6023</v>
      </c>
      <c r="H847" s="89">
        <v>3.3</v>
      </c>
      <c r="I847" s="89" t="s">
        <v>159</v>
      </c>
      <c r="J847" s="106">
        <v>5800</v>
      </c>
      <c r="K847" s="106">
        <v>2000</v>
      </c>
      <c r="L847" s="106">
        <v>1400</v>
      </c>
      <c r="M847" s="106">
        <v>2400</v>
      </c>
      <c r="N847" s="89"/>
    </row>
    <row r="848" spans="1:14">
      <c r="A848" s="89">
        <f t="shared" si="13"/>
        <v>847</v>
      </c>
      <c r="B848" s="89" t="s">
        <v>138</v>
      </c>
      <c r="C848" s="89" t="s">
        <v>1793</v>
      </c>
      <c r="D848" s="89" t="s">
        <v>1794</v>
      </c>
      <c r="E848" s="89" t="s">
        <v>363</v>
      </c>
      <c r="F848" s="89" t="s">
        <v>131</v>
      </c>
      <c r="G848" s="129">
        <v>6073</v>
      </c>
      <c r="H848" s="89">
        <v>3.3</v>
      </c>
      <c r="I848" s="89" t="s">
        <v>159</v>
      </c>
      <c r="J848" s="106">
        <v>4100</v>
      </c>
      <c r="K848" s="106">
        <v>1500</v>
      </c>
      <c r="L848" s="106">
        <v>1100</v>
      </c>
      <c r="M848" s="106">
        <v>1500</v>
      </c>
      <c r="N848" s="89"/>
    </row>
    <row r="849" spans="1:14">
      <c r="A849" s="89">
        <f t="shared" si="13"/>
        <v>848</v>
      </c>
      <c r="B849" s="89" t="s">
        <v>138</v>
      </c>
      <c r="C849" s="89" t="s">
        <v>1795</v>
      </c>
      <c r="D849" s="89" t="s">
        <v>1796</v>
      </c>
      <c r="E849" s="89" t="s">
        <v>279</v>
      </c>
      <c r="F849" s="89" t="s">
        <v>131</v>
      </c>
      <c r="G849" s="129">
        <v>6016</v>
      </c>
      <c r="H849" s="89">
        <v>3.3</v>
      </c>
      <c r="I849" s="89" t="s">
        <v>159</v>
      </c>
      <c r="J849" s="106">
        <v>300</v>
      </c>
      <c r="K849" s="106">
        <v>100</v>
      </c>
      <c r="L849" s="106">
        <v>100</v>
      </c>
      <c r="M849" s="106">
        <v>100</v>
      </c>
      <c r="N849" s="89"/>
    </row>
    <row r="850" spans="1:14">
      <c r="A850" s="89">
        <f t="shared" si="13"/>
        <v>849</v>
      </c>
      <c r="B850" s="89" t="s">
        <v>138</v>
      </c>
      <c r="C850" s="89" t="s">
        <v>1797</v>
      </c>
      <c r="D850" s="89" t="s">
        <v>1798</v>
      </c>
      <c r="E850" s="89" t="s">
        <v>427</v>
      </c>
      <c r="F850" s="89" t="s">
        <v>131</v>
      </c>
      <c r="G850" s="129">
        <v>6022</v>
      </c>
      <c r="H850" s="89">
        <v>3.3</v>
      </c>
      <c r="I850" s="89" t="s">
        <v>159</v>
      </c>
      <c r="J850" s="106">
        <v>5000</v>
      </c>
      <c r="K850" s="106">
        <v>1900</v>
      </c>
      <c r="L850" s="106">
        <v>1300</v>
      </c>
      <c r="M850" s="106">
        <v>1800</v>
      </c>
      <c r="N850" s="89"/>
    </row>
    <row r="851" spans="1:14">
      <c r="A851" s="89">
        <f t="shared" si="13"/>
        <v>850</v>
      </c>
      <c r="B851" s="89" t="s">
        <v>138</v>
      </c>
      <c r="C851" s="89" t="s">
        <v>1799</v>
      </c>
      <c r="D851" s="89" t="s">
        <v>1800</v>
      </c>
      <c r="E851" s="89" t="s">
        <v>155</v>
      </c>
      <c r="F851" s="89" t="s">
        <v>1918</v>
      </c>
      <c r="G851" s="129">
        <v>5010</v>
      </c>
      <c r="H851" s="89">
        <v>6.6</v>
      </c>
      <c r="I851" s="89" t="s">
        <v>159</v>
      </c>
      <c r="J851" s="106">
        <v>4200</v>
      </c>
      <c r="K851" s="106">
        <v>1500</v>
      </c>
      <c r="L851" s="106">
        <v>1200</v>
      </c>
      <c r="M851" s="106">
        <v>1500</v>
      </c>
      <c r="N851" s="89"/>
    </row>
    <row r="852" spans="1:14">
      <c r="A852" s="89">
        <f t="shared" si="13"/>
        <v>851</v>
      </c>
      <c r="B852" s="89" t="s">
        <v>138</v>
      </c>
      <c r="C852" s="89" t="s">
        <v>1801</v>
      </c>
      <c r="D852" s="89" t="s">
        <v>1802</v>
      </c>
      <c r="E852" s="89" t="s">
        <v>363</v>
      </c>
      <c r="F852" s="89" t="s">
        <v>131</v>
      </c>
      <c r="G852" s="129">
        <v>6073</v>
      </c>
      <c r="H852" s="89">
        <v>1.7</v>
      </c>
      <c r="I852" s="89" t="s">
        <v>159</v>
      </c>
      <c r="J852" s="106">
        <v>300</v>
      </c>
      <c r="K852" s="106">
        <v>100</v>
      </c>
      <c r="L852" s="106">
        <v>100</v>
      </c>
      <c r="M852" s="106">
        <v>100</v>
      </c>
      <c r="N852" s="89"/>
    </row>
    <row r="853" spans="1:14">
      <c r="A853" s="89">
        <f t="shared" si="13"/>
        <v>852</v>
      </c>
      <c r="B853" s="89" t="s">
        <v>138</v>
      </c>
      <c r="C853" s="89" t="s">
        <v>1803</v>
      </c>
      <c r="D853" s="89" t="s">
        <v>1804</v>
      </c>
      <c r="E853" s="89" t="s">
        <v>363</v>
      </c>
      <c r="F853" s="89" t="s">
        <v>131</v>
      </c>
      <c r="G853" s="129">
        <v>6073</v>
      </c>
      <c r="H853" s="89">
        <v>6.6</v>
      </c>
      <c r="I853" s="89" t="s">
        <v>159</v>
      </c>
      <c r="J853" s="106">
        <v>500</v>
      </c>
      <c r="K853" s="106">
        <v>200</v>
      </c>
      <c r="L853" s="106">
        <v>100</v>
      </c>
      <c r="M853" s="106">
        <v>200</v>
      </c>
      <c r="N853" s="89"/>
    </row>
    <row r="854" spans="1:14">
      <c r="A854" s="89">
        <f t="shared" si="13"/>
        <v>853</v>
      </c>
      <c r="B854" s="89" t="s">
        <v>138</v>
      </c>
      <c r="C854" s="89" t="s">
        <v>1805</v>
      </c>
      <c r="D854" s="89" t="s">
        <v>1806</v>
      </c>
      <c r="E854" s="89" t="s">
        <v>180</v>
      </c>
      <c r="F854" s="89" t="s">
        <v>131</v>
      </c>
      <c r="G854" s="129">
        <v>6018</v>
      </c>
      <c r="H854" s="89">
        <v>6.6</v>
      </c>
      <c r="I854" s="89" t="s">
        <v>159</v>
      </c>
      <c r="J854" s="106">
        <v>2900</v>
      </c>
      <c r="K854" s="106">
        <v>1000</v>
      </c>
      <c r="L854" s="106">
        <v>700</v>
      </c>
      <c r="M854" s="106">
        <v>1200</v>
      </c>
      <c r="N854" s="89"/>
    </row>
    <row r="855" spans="1:14">
      <c r="A855" s="89">
        <f t="shared" si="13"/>
        <v>854</v>
      </c>
      <c r="B855" s="89" t="s">
        <v>138</v>
      </c>
      <c r="C855" s="89" t="s">
        <v>1807</v>
      </c>
      <c r="D855" s="89" t="s">
        <v>1808</v>
      </c>
      <c r="E855" s="89" t="s">
        <v>310</v>
      </c>
      <c r="F855" s="89" t="s">
        <v>131</v>
      </c>
      <c r="G855" s="129">
        <v>6081</v>
      </c>
      <c r="H855" s="89">
        <v>1.7</v>
      </c>
      <c r="I855" s="89" t="s">
        <v>159</v>
      </c>
      <c r="J855" s="106">
        <v>1100</v>
      </c>
      <c r="K855" s="106">
        <v>300</v>
      </c>
      <c r="L855" s="106">
        <v>300</v>
      </c>
      <c r="M855" s="106">
        <v>500</v>
      </c>
      <c r="N855" s="89"/>
    </row>
    <row r="856" spans="1:14">
      <c r="A856" s="89">
        <f t="shared" si="13"/>
        <v>855</v>
      </c>
      <c r="B856" s="89" t="s">
        <v>138</v>
      </c>
      <c r="C856" s="89" t="s">
        <v>1809</v>
      </c>
      <c r="D856" s="89" t="s">
        <v>590</v>
      </c>
      <c r="E856" s="89" t="s">
        <v>180</v>
      </c>
      <c r="F856" s="89" t="s">
        <v>131</v>
      </c>
      <c r="G856" s="129">
        <v>6012</v>
      </c>
      <c r="H856" s="89">
        <v>35</v>
      </c>
      <c r="I856" s="89" t="s">
        <v>159</v>
      </c>
      <c r="J856" s="106">
        <v>151500</v>
      </c>
      <c r="K856" s="106">
        <v>51900</v>
      </c>
      <c r="L856" s="106">
        <v>37200</v>
      </c>
      <c r="M856" s="106">
        <v>62400</v>
      </c>
      <c r="N856" s="89"/>
    </row>
    <row r="857" spans="1:14">
      <c r="A857" s="89">
        <f t="shared" si="13"/>
        <v>856</v>
      </c>
      <c r="B857" s="89" t="s">
        <v>138</v>
      </c>
      <c r="C857" s="89" t="s">
        <v>1810</v>
      </c>
      <c r="D857" s="89" t="s">
        <v>1811</v>
      </c>
      <c r="E857" s="89" t="s">
        <v>302</v>
      </c>
      <c r="F857" s="89" t="s">
        <v>131</v>
      </c>
      <c r="G857" s="129">
        <v>6029</v>
      </c>
      <c r="H857" s="89">
        <v>3.3</v>
      </c>
      <c r="I857" s="89" t="s">
        <v>159</v>
      </c>
      <c r="J857" s="106">
        <v>4600</v>
      </c>
      <c r="K857" s="106">
        <v>1600</v>
      </c>
      <c r="L857" s="106">
        <v>1100</v>
      </c>
      <c r="M857" s="106">
        <v>1900</v>
      </c>
      <c r="N857" s="89"/>
    </row>
    <row r="858" spans="1:14">
      <c r="A858" s="89">
        <f t="shared" si="13"/>
        <v>857</v>
      </c>
      <c r="B858" s="89" t="s">
        <v>138</v>
      </c>
      <c r="C858" s="89" t="s">
        <v>1812</v>
      </c>
      <c r="D858" s="89" t="s">
        <v>1813</v>
      </c>
      <c r="E858" s="89" t="s">
        <v>180</v>
      </c>
      <c r="F858" s="89" t="s">
        <v>131</v>
      </c>
      <c r="G858" s="129">
        <v>6018</v>
      </c>
      <c r="H858" s="89">
        <v>11</v>
      </c>
      <c r="I858" s="89" t="s">
        <v>159</v>
      </c>
      <c r="J858" s="106">
        <v>31900</v>
      </c>
      <c r="K858" s="106">
        <v>11100</v>
      </c>
      <c r="L858" s="106">
        <v>8600</v>
      </c>
      <c r="M858" s="106">
        <v>12200</v>
      </c>
      <c r="N858" s="89"/>
    </row>
    <row r="859" spans="1:14">
      <c r="A859" s="89">
        <f t="shared" si="13"/>
        <v>858</v>
      </c>
      <c r="B859" s="89" t="s">
        <v>138</v>
      </c>
      <c r="C859" s="89" t="s">
        <v>1814</v>
      </c>
      <c r="D859" s="89" t="s">
        <v>1815</v>
      </c>
      <c r="E859" s="89" t="s">
        <v>218</v>
      </c>
      <c r="F859" s="89" t="s">
        <v>131</v>
      </c>
      <c r="G859" s="129">
        <v>6072</v>
      </c>
      <c r="H859" s="89">
        <v>3.3</v>
      </c>
      <c r="I859" s="89" t="s">
        <v>159</v>
      </c>
      <c r="J859" s="106">
        <v>500</v>
      </c>
      <c r="K859" s="106">
        <v>200</v>
      </c>
      <c r="L859" s="106">
        <v>100</v>
      </c>
      <c r="M859" s="106">
        <v>200</v>
      </c>
      <c r="N859" s="89"/>
    </row>
    <row r="860" spans="1:14">
      <c r="A860" s="89">
        <f t="shared" si="13"/>
        <v>859</v>
      </c>
      <c r="B860" s="89" t="s">
        <v>138</v>
      </c>
      <c r="C860" s="89" t="s">
        <v>1816</v>
      </c>
      <c r="D860" s="89" t="s">
        <v>1817</v>
      </c>
      <c r="E860" s="89" t="s">
        <v>1204</v>
      </c>
      <c r="F860" s="89" t="s">
        <v>131</v>
      </c>
      <c r="G860" s="129">
        <v>6089</v>
      </c>
      <c r="H860" s="89">
        <v>3.3</v>
      </c>
      <c r="I860" s="89" t="s">
        <v>159</v>
      </c>
      <c r="J860" s="106">
        <v>6600</v>
      </c>
      <c r="K860" s="106">
        <v>2500</v>
      </c>
      <c r="L860" s="106">
        <v>1800</v>
      </c>
      <c r="M860" s="106">
        <v>2300</v>
      </c>
      <c r="N860" s="89"/>
    </row>
    <row r="861" spans="1:14">
      <c r="A861" s="89">
        <f t="shared" si="13"/>
        <v>860</v>
      </c>
      <c r="B861" s="89" t="s">
        <v>138</v>
      </c>
      <c r="C861" s="89" t="s">
        <v>1818</v>
      </c>
      <c r="D861" s="89" t="s">
        <v>1819</v>
      </c>
      <c r="E861" s="89" t="s">
        <v>164</v>
      </c>
      <c r="F861" s="89" t="s">
        <v>131</v>
      </c>
      <c r="G861" s="129">
        <v>6059</v>
      </c>
      <c r="H861" s="89">
        <v>35</v>
      </c>
      <c r="I861" s="89" t="s">
        <v>159</v>
      </c>
      <c r="J861" s="106">
        <v>36700</v>
      </c>
      <c r="K861" s="106">
        <v>12900</v>
      </c>
      <c r="L861" s="106">
        <v>9000</v>
      </c>
      <c r="M861" s="106">
        <v>14800</v>
      </c>
      <c r="N861" s="89"/>
    </row>
    <row r="862" spans="1:14">
      <c r="A862" s="89">
        <f t="shared" si="13"/>
        <v>861</v>
      </c>
      <c r="B862" s="89" t="s">
        <v>138</v>
      </c>
      <c r="C862" s="89" t="s">
        <v>1820</v>
      </c>
      <c r="D862" s="89" t="s">
        <v>1821</v>
      </c>
      <c r="E862" s="89" t="s">
        <v>155</v>
      </c>
      <c r="F862" s="89" t="s">
        <v>1918</v>
      </c>
      <c r="G862" s="129">
        <v>5010</v>
      </c>
      <c r="H862" s="89">
        <v>3.3</v>
      </c>
      <c r="I862" s="89" t="s">
        <v>159</v>
      </c>
      <c r="J862" s="106">
        <v>5200</v>
      </c>
      <c r="K862" s="106">
        <v>1700</v>
      </c>
      <c r="L862" s="106">
        <v>1200</v>
      </c>
      <c r="M862" s="106">
        <v>2300</v>
      </c>
      <c r="N862" s="89"/>
    </row>
    <row r="863" spans="1:14">
      <c r="A863" s="89">
        <f t="shared" si="13"/>
        <v>862</v>
      </c>
      <c r="B863" s="89" t="s">
        <v>138</v>
      </c>
      <c r="C863" s="89" t="s">
        <v>1822</v>
      </c>
      <c r="D863" s="89" t="s">
        <v>1823</v>
      </c>
      <c r="E863" s="89" t="s">
        <v>339</v>
      </c>
      <c r="F863" s="89" t="s">
        <v>131</v>
      </c>
      <c r="G863" s="129">
        <v>6010</v>
      </c>
      <c r="H863" s="89">
        <v>3.3</v>
      </c>
      <c r="I863" s="89" t="s">
        <v>159</v>
      </c>
      <c r="J863" s="106">
        <v>5900</v>
      </c>
      <c r="K863" s="106">
        <v>1900</v>
      </c>
      <c r="L863" s="106">
        <v>1400</v>
      </c>
      <c r="M863" s="106">
        <v>2600</v>
      </c>
      <c r="N863" s="89"/>
    </row>
    <row r="864" spans="1:14">
      <c r="A864" s="89">
        <f t="shared" si="13"/>
        <v>863</v>
      </c>
      <c r="B864" s="89" t="s">
        <v>138</v>
      </c>
      <c r="C864" s="89" t="s">
        <v>1824</v>
      </c>
      <c r="D864" s="89" t="s">
        <v>1825</v>
      </c>
      <c r="E864" s="89" t="s">
        <v>223</v>
      </c>
      <c r="F864" s="89" t="s">
        <v>131</v>
      </c>
      <c r="G864" s="129">
        <v>6025</v>
      </c>
      <c r="H864" s="89">
        <v>120</v>
      </c>
      <c r="I864" s="89" t="s">
        <v>159</v>
      </c>
      <c r="J864" s="106">
        <v>300</v>
      </c>
      <c r="K864" s="106">
        <v>100</v>
      </c>
      <c r="L864" s="106">
        <v>100</v>
      </c>
      <c r="M864" s="106">
        <v>100</v>
      </c>
      <c r="N864" s="89"/>
    </row>
    <row r="865" spans="1:14">
      <c r="A865" s="89">
        <f t="shared" si="13"/>
        <v>864</v>
      </c>
      <c r="B865" s="89" t="s">
        <v>138</v>
      </c>
      <c r="C865" s="89" t="s">
        <v>1826</v>
      </c>
      <c r="D865" s="89" t="s">
        <v>1827</v>
      </c>
      <c r="E865" s="89" t="s">
        <v>1331</v>
      </c>
      <c r="F865" s="89" t="s">
        <v>131</v>
      </c>
      <c r="G865" s="129">
        <v>6054</v>
      </c>
      <c r="H865" s="89">
        <v>3.3</v>
      </c>
      <c r="I865" s="89" t="s">
        <v>159</v>
      </c>
      <c r="J865" s="106">
        <v>6000</v>
      </c>
      <c r="K865" s="106">
        <v>2000</v>
      </c>
      <c r="L865" s="106">
        <v>1500</v>
      </c>
      <c r="M865" s="106">
        <v>2500</v>
      </c>
      <c r="N865" s="89"/>
    </row>
    <row r="866" spans="1:14">
      <c r="A866" s="89">
        <f t="shared" si="13"/>
        <v>865</v>
      </c>
      <c r="B866" s="89" t="s">
        <v>138</v>
      </c>
      <c r="C866" s="89" t="s">
        <v>1828</v>
      </c>
      <c r="D866" s="89" t="s">
        <v>1829</v>
      </c>
      <c r="E866" s="89" t="s">
        <v>180</v>
      </c>
      <c r="F866" s="89" t="s">
        <v>131</v>
      </c>
      <c r="G866" s="129">
        <v>6018</v>
      </c>
      <c r="H866" s="89">
        <v>3.3</v>
      </c>
      <c r="I866" s="89" t="s">
        <v>159</v>
      </c>
      <c r="J866" s="106">
        <v>5100</v>
      </c>
      <c r="K866" s="106">
        <v>2200</v>
      </c>
      <c r="L866" s="106">
        <v>1300</v>
      </c>
      <c r="M866" s="106">
        <v>1600</v>
      </c>
      <c r="N866" s="89"/>
    </row>
    <row r="867" spans="1:14">
      <c r="A867" s="89">
        <f t="shared" si="13"/>
        <v>866</v>
      </c>
      <c r="B867" s="89" t="s">
        <v>138</v>
      </c>
      <c r="C867" s="89" t="s">
        <v>1830</v>
      </c>
      <c r="D867" s="89" t="s">
        <v>1831</v>
      </c>
      <c r="E867" s="89" t="s">
        <v>399</v>
      </c>
      <c r="F867" s="89" t="s">
        <v>131</v>
      </c>
      <c r="G867" s="129">
        <v>6057</v>
      </c>
      <c r="H867" s="89">
        <v>3.3</v>
      </c>
      <c r="I867" s="89" t="s">
        <v>159</v>
      </c>
      <c r="J867" s="106">
        <v>8700</v>
      </c>
      <c r="K867" s="106">
        <v>2800</v>
      </c>
      <c r="L867" s="106">
        <v>2000</v>
      </c>
      <c r="M867" s="106">
        <v>3900</v>
      </c>
      <c r="N867" s="89"/>
    </row>
    <row r="868" spans="1:14">
      <c r="A868" s="89">
        <f t="shared" si="13"/>
        <v>867</v>
      </c>
      <c r="B868" s="89" t="s">
        <v>138</v>
      </c>
      <c r="C868" s="89" t="s">
        <v>1832</v>
      </c>
      <c r="D868" s="89" t="s">
        <v>1833</v>
      </c>
      <c r="E868" s="89" t="s">
        <v>235</v>
      </c>
      <c r="F868" s="89" t="s">
        <v>131</v>
      </c>
      <c r="G868" s="129">
        <v>6065</v>
      </c>
      <c r="H868" s="89">
        <v>3.3</v>
      </c>
      <c r="I868" s="89" t="s">
        <v>159</v>
      </c>
      <c r="J868" s="106">
        <v>6100</v>
      </c>
      <c r="K868" s="106">
        <v>2300</v>
      </c>
      <c r="L868" s="106">
        <v>1500</v>
      </c>
      <c r="M868" s="106">
        <v>2300</v>
      </c>
      <c r="N868" s="89"/>
    </row>
    <row r="869" spans="1:14">
      <c r="A869" s="89">
        <f t="shared" si="13"/>
        <v>868</v>
      </c>
      <c r="B869" s="89" t="s">
        <v>138</v>
      </c>
      <c r="C869" s="89" t="s">
        <v>1834</v>
      </c>
      <c r="D869" s="89" t="s">
        <v>1835</v>
      </c>
      <c r="E869" s="89" t="s">
        <v>315</v>
      </c>
      <c r="F869" s="89" t="s">
        <v>131</v>
      </c>
      <c r="G869" s="129">
        <v>6083</v>
      </c>
      <c r="H869" s="89">
        <v>3.3</v>
      </c>
      <c r="I869" s="89" t="s">
        <v>159</v>
      </c>
      <c r="J869" s="106">
        <v>2500</v>
      </c>
      <c r="K869" s="106">
        <v>900</v>
      </c>
      <c r="L869" s="106">
        <v>600</v>
      </c>
      <c r="M869" s="106">
        <v>1000</v>
      </c>
      <c r="N869" s="89"/>
    </row>
    <row r="870" spans="1:14">
      <c r="A870" s="89">
        <f t="shared" si="13"/>
        <v>869</v>
      </c>
      <c r="B870" s="89" t="s">
        <v>138</v>
      </c>
      <c r="C870" s="89" t="s">
        <v>1836</v>
      </c>
      <c r="D870" s="89" t="s">
        <v>1837</v>
      </c>
      <c r="E870" s="89" t="s">
        <v>302</v>
      </c>
      <c r="F870" s="89" t="s">
        <v>131</v>
      </c>
      <c r="G870" s="129">
        <v>6029</v>
      </c>
      <c r="H870" s="89">
        <v>6.6</v>
      </c>
      <c r="I870" s="89" t="s">
        <v>159</v>
      </c>
      <c r="J870" s="106">
        <v>2000</v>
      </c>
      <c r="K870" s="106">
        <v>800</v>
      </c>
      <c r="L870" s="106">
        <v>600</v>
      </c>
      <c r="M870" s="106">
        <v>600</v>
      </c>
      <c r="N870" s="89"/>
    </row>
    <row r="871" spans="1:14">
      <c r="A871" s="89">
        <f t="shared" si="13"/>
        <v>870</v>
      </c>
      <c r="B871" s="89" t="s">
        <v>138</v>
      </c>
      <c r="C871" s="89" t="s">
        <v>1838</v>
      </c>
      <c r="D871" s="89" t="s">
        <v>1756</v>
      </c>
      <c r="E871" s="89" t="s">
        <v>293</v>
      </c>
      <c r="F871" s="89" t="s">
        <v>131</v>
      </c>
      <c r="G871" s="129">
        <v>6069</v>
      </c>
      <c r="H871" s="89">
        <v>3.3</v>
      </c>
      <c r="I871" s="89" t="s">
        <v>159</v>
      </c>
      <c r="J871" s="106">
        <v>3700</v>
      </c>
      <c r="K871" s="106">
        <v>1300</v>
      </c>
      <c r="L871" s="106">
        <v>900</v>
      </c>
      <c r="M871" s="106">
        <v>1500</v>
      </c>
      <c r="N871" s="89"/>
    </row>
    <row r="872" spans="1:14">
      <c r="A872" s="89">
        <f t="shared" si="13"/>
        <v>871</v>
      </c>
      <c r="B872" s="89" t="s">
        <v>138</v>
      </c>
      <c r="C872" s="89" t="s">
        <v>1839</v>
      </c>
      <c r="D872" s="89" t="s">
        <v>1840</v>
      </c>
      <c r="E872" s="89" t="s">
        <v>164</v>
      </c>
      <c r="F872" s="89" t="s">
        <v>131</v>
      </c>
      <c r="G872" s="129">
        <v>6059</v>
      </c>
      <c r="H872" s="89">
        <v>6.6</v>
      </c>
      <c r="I872" s="89" t="s">
        <v>159</v>
      </c>
      <c r="J872" s="106">
        <v>18800</v>
      </c>
      <c r="K872" s="106">
        <v>5700</v>
      </c>
      <c r="L872" s="106">
        <v>4500</v>
      </c>
      <c r="M872" s="106">
        <v>8600</v>
      </c>
      <c r="N872" s="89"/>
    </row>
    <row r="873" spans="1:14">
      <c r="A873" s="89">
        <f t="shared" si="13"/>
        <v>872</v>
      </c>
      <c r="B873" s="89" t="s">
        <v>138</v>
      </c>
      <c r="C873" s="89" t="s">
        <v>1841</v>
      </c>
      <c r="D873" s="89" t="s">
        <v>1842</v>
      </c>
      <c r="E873" s="89" t="s">
        <v>211</v>
      </c>
      <c r="F873" s="89" t="s">
        <v>131</v>
      </c>
      <c r="G873" s="129">
        <v>6063</v>
      </c>
      <c r="H873" s="89">
        <v>11</v>
      </c>
      <c r="I873" s="89" t="s">
        <v>159</v>
      </c>
      <c r="J873" s="106">
        <v>11300</v>
      </c>
      <c r="K873" s="106">
        <v>3600</v>
      </c>
      <c r="L873" s="106">
        <v>2700</v>
      </c>
      <c r="M873" s="106">
        <v>5000</v>
      </c>
      <c r="N873" s="89"/>
    </row>
    <row r="874" spans="1:14">
      <c r="A874" s="89">
        <f t="shared" si="13"/>
        <v>873</v>
      </c>
      <c r="B874" s="89" t="s">
        <v>138</v>
      </c>
      <c r="C874" s="89" t="s">
        <v>1843</v>
      </c>
      <c r="D874" s="89" t="s">
        <v>1844</v>
      </c>
      <c r="E874" s="89" t="s">
        <v>332</v>
      </c>
      <c r="F874" s="89" t="s">
        <v>131</v>
      </c>
      <c r="G874" s="129">
        <v>6061</v>
      </c>
      <c r="H874" s="89">
        <v>3.3</v>
      </c>
      <c r="I874" s="89" t="s">
        <v>159</v>
      </c>
      <c r="J874" s="106">
        <v>3800</v>
      </c>
      <c r="K874" s="106">
        <v>1400</v>
      </c>
      <c r="L874" s="106">
        <v>900</v>
      </c>
      <c r="M874" s="106">
        <v>1500</v>
      </c>
      <c r="N874" s="89"/>
    </row>
    <row r="875" spans="1:14">
      <c r="A875" s="89">
        <f t="shared" si="13"/>
        <v>874</v>
      </c>
      <c r="B875" s="89" t="s">
        <v>138</v>
      </c>
      <c r="C875" s="89" t="s">
        <v>1845</v>
      </c>
      <c r="D875" s="89" t="s">
        <v>1846</v>
      </c>
      <c r="E875" s="89" t="s">
        <v>363</v>
      </c>
      <c r="F875" s="89" t="s">
        <v>131</v>
      </c>
      <c r="G875" s="129">
        <v>6073</v>
      </c>
      <c r="H875" s="89">
        <v>1.7</v>
      </c>
      <c r="I875" s="89" t="s">
        <v>159</v>
      </c>
      <c r="J875" s="106">
        <v>400</v>
      </c>
      <c r="K875" s="106">
        <v>100</v>
      </c>
      <c r="L875" s="106">
        <v>100</v>
      </c>
      <c r="M875" s="106">
        <v>200</v>
      </c>
      <c r="N875" s="89"/>
    </row>
    <row r="876" spans="1:14">
      <c r="A876" s="89">
        <f t="shared" si="13"/>
        <v>875</v>
      </c>
      <c r="B876" s="89" t="s">
        <v>138</v>
      </c>
      <c r="C876" s="89" t="s">
        <v>1847</v>
      </c>
      <c r="D876" s="89" t="s">
        <v>1848</v>
      </c>
      <c r="E876" s="89" t="s">
        <v>129</v>
      </c>
      <c r="F876" s="89" t="s">
        <v>131</v>
      </c>
      <c r="G876" s="129">
        <v>6135</v>
      </c>
      <c r="H876" s="89">
        <v>6.6</v>
      </c>
      <c r="I876" s="89" t="s">
        <v>159</v>
      </c>
      <c r="J876" s="106">
        <v>7000</v>
      </c>
      <c r="K876" s="106">
        <v>2100</v>
      </c>
      <c r="L876" s="106">
        <v>1700</v>
      </c>
      <c r="M876" s="106">
        <v>3200</v>
      </c>
      <c r="N876" s="89"/>
    </row>
    <row r="877" spans="1:14">
      <c r="A877" s="89">
        <f t="shared" si="13"/>
        <v>876</v>
      </c>
      <c r="B877" s="89" t="s">
        <v>138</v>
      </c>
      <c r="C877" s="89" t="s">
        <v>1849</v>
      </c>
      <c r="D877" s="89" t="s">
        <v>1850</v>
      </c>
      <c r="E877" s="89" t="s">
        <v>175</v>
      </c>
      <c r="F877" s="89" t="s">
        <v>131</v>
      </c>
      <c r="G877" s="129">
        <v>6024</v>
      </c>
      <c r="H877" s="89">
        <v>6.6</v>
      </c>
      <c r="I877" s="89" t="s">
        <v>159</v>
      </c>
      <c r="J877" s="106">
        <v>33600</v>
      </c>
      <c r="K877" s="106">
        <v>10800</v>
      </c>
      <c r="L877" s="106">
        <v>7900</v>
      </c>
      <c r="M877" s="106">
        <v>14900</v>
      </c>
      <c r="N877" s="89"/>
    </row>
    <row r="878" spans="1:14">
      <c r="A878" s="89">
        <f t="shared" si="13"/>
        <v>877</v>
      </c>
      <c r="B878" s="89" t="s">
        <v>138</v>
      </c>
      <c r="C878" s="89" t="s">
        <v>1851</v>
      </c>
      <c r="D878" s="89" t="s">
        <v>1852</v>
      </c>
      <c r="E878" s="89" t="s">
        <v>332</v>
      </c>
      <c r="F878" s="89" t="s">
        <v>131</v>
      </c>
      <c r="G878" s="129">
        <v>6061</v>
      </c>
      <c r="H878" s="89">
        <v>6.6</v>
      </c>
      <c r="I878" s="89" t="s">
        <v>159</v>
      </c>
      <c r="J878" s="106">
        <v>3200</v>
      </c>
      <c r="K878" s="106">
        <v>1000</v>
      </c>
      <c r="L878" s="106">
        <v>800</v>
      </c>
      <c r="M878" s="106">
        <v>1400</v>
      </c>
      <c r="N878" s="89"/>
    </row>
    <row r="879" spans="1:14">
      <c r="A879" s="89">
        <f t="shared" si="13"/>
        <v>878</v>
      </c>
      <c r="B879" s="89" t="s">
        <v>138</v>
      </c>
      <c r="C879" s="89" t="s">
        <v>1853</v>
      </c>
      <c r="D879" s="89" t="s">
        <v>1854</v>
      </c>
      <c r="E879" s="89" t="s">
        <v>129</v>
      </c>
      <c r="F879" s="89" t="s">
        <v>131</v>
      </c>
      <c r="G879" s="129">
        <v>6127</v>
      </c>
      <c r="H879" s="89">
        <v>6.6</v>
      </c>
      <c r="I879" s="89" t="s">
        <v>159</v>
      </c>
      <c r="J879" s="106">
        <v>6000</v>
      </c>
      <c r="K879" s="106">
        <v>1900</v>
      </c>
      <c r="L879" s="106">
        <v>1400</v>
      </c>
      <c r="M879" s="106">
        <v>2700</v>
      </c>
      <c r="N879" s="89"/>
    </row>
    <row r="880" spans="1:14">
      <c r="A880" s="89">
        <f t="shared" si="13"/>
        <v>879</v>
      </c>
      <c r="B880" s="89" t="s">
        <v>138</v>
      </c>
      <c r="C880" s="89" t="s">
        <v>1855</v>
      </c>
      <c r="D880" s="89" t="s">
        <v>1856</v>
      </c>
      <c r="E880" s="89" t="s">
        <v>175</v>
      </c>
      <c r="F880" s="89" t="s">
        <v>131</v>
      </c>
      <c r="G880" s="129">
        <v>6024</v>
      </c>
      <c r="H880" s="89">
        <v>6.6</v>
      </c>
      <c r="I880" s="89" t="s">
        <v>159</v>
      </c>
      <c r="J880" s="106">
        <v>27200</v>
      </c>
      <c r="K880" s="106">
        <v>9500</v>
      </c>
      <c r="L880" s="106">
        <v>7000</v>
      </c>
      <c r="M880" s="106">
        <v>10700</v>
      </c>
      <c r="N880" s="89"/>
    </row>
    <row r="881" spans="1:14">
      <c r="A881" s="89">
        <f t="shared" si="13"/>
        <v>880</v>
      </c>
      <c r="B881" s="89" t="s">
        <v>138</v>
      </c>
      <c r="C881" s="89" t="s">
        <v>1857</v>
      </c>
      <c r="D881" s="89" t="s">
        <v>1858</v>
      </c>
      <c r="E881" s="89" t="s">
        <v>175</v>
      </c>
      <c r="F881" s="89" t="s">
        <v>131</v>
      </c>
      <c r="G881" s="129">
        <v>6024</v>
      </c>
      <c r="H881" s="89">
        <v>6.6</v>
      </c>
      <c r="I881" s="89" t="s">
        <v>159</v>
      </c>
      <c r="J881" s="106">
        <v>800</v>
      </c>
      <c r="K881" s="106">
        <v>300</v>
      </c>
      <c r="L881" s="106">
        <v>200</v>
      </c>
      <c r="M881" s="106">
        <v>300</v>
      </c>
      <c r="N881" s="89"/>
    </row>
    <row r="882" spans="1:14">
      <c r="A882" s="89">
        <f t="shared" si="13"/>
        <v>881</v>
      </c>
      <c r="B882" s="89" t="s">
        <v>138</v>
      </c>
      <c r="C882" s="89" t="s">
        <v>1859</v>
      </c>
      <c r="D882" s="89" t="s">
        <v>671</v>
      </c>
      <c r="E882" s="89" t="s">
        <v>363</v>
      </c>
      <c r="F882" s="89" t="s">
        <v>131</v>
      </c>
      <c r="G882" s="129">
        <v>6073</v>
      </c>
      <c r="H882" s="89">
        <v>6.6</v>
      </c>
      <c r="I882" s="89" t="s">
        <v>159</v>
      </c>
      <c r="J882" s="106">
        <v>3400</v>
      </c>
      <c r="K882" s="106">
        <v>1100</v>
      </c>
      <c r="L882" s="106">
        <v>800</v>
      </c>
      <c r="M882" s="106">
        <v>1500</v>
      </c>
      <c r="N882" s="89"/>
    </row>
    <row r="883" spans="1:14">
      <c r="A883" s="89">
        <f t="shared" si="13"/>
        <v>882</v>
      </c>
      <c r="B883" s="89" t="s">
        <v>138</v>
      </c>
      <c r="C883" s="89" t="s">
        <v>1860</v>
      </c>
      <c r="D883" s="89" t="s">
        <v>1861</v>
      </c>
      <c r="E883" s="89" t="s">
        <v>1526</v>
      </c>
      <c r="F883" s="89" t="s">
        <v>131</v>
      </c>
      <c r="G883" s="129">
        <v>6027</v>
      </c>
      <c r="H883" s="89">
        <v>22</v>
      </c>
      <c r="I883" s="89" t="s">
        <v>159</v>
      </c>
      <c r="J883" s="106">
        <v>47900</v>
      </c>
      <c r="K883" s="106">
        <v>15600</v>
      </c>
      <c r="L883" s="106">
        <v>11100</v>
      </c>
      <c r="M883" s="106">
        <v>21200</v>
      </c>
      <c r="N883" s="89"/>
    </row>
    <row r="884" spans="1:14">
      <c r="A884" s="89">
        <f t="shared" si="13"/>
        <v>883</v>
      </c>
      <c r="B884" s="89" t="s">
        <v>138</v>
      </c>
      <c r="C884" s="89" t="s">
        <v>1862</v>
      </c>
      <c r="D884" s="89" t="s">
        <v>1863</v>
      </c>
      <c r="E884" s="89" t="s">
        <v>235</v>
      </c>
      <c r="F884" s="89" t="s">
        <v>131</v>
      </c>
      <c r="G884" s="129">
        <v>6065</v>
      </c>
      <c r="H884" s="89">
        <v>11</v>
      </c>
      <c r="I884" s="89" t="s">
        <v>159</v>
      </c>
      <c r="J884" s="106">
        <v>700</v>
      </c>
      <c r="K884" s="106">
        <v>200</v>
      </c>
      <c r="L884" s="106">
        <v>200</v>
      </c>
      <c r="M884" s="106">
        <v>300</v>
      </c>
      <c r="N884" s="89"/>
    </row>
    <row r="885" spans="1:14">
      <c r="A885" s="89">
        <f t="shared" si="13"/>
        <v>884</v>
      </c>
      <c r="B885" s="89" t="s">
        <v>138</v>
      </c>
      <c r="C885" s="89" t="s">
        <v>1864</v>
      </c>
      <c r="D885" s="89" t="s">
        <v>1865</v>
      </c>
      <c r="E885" s="89" t="s">
        <v>175</v>
      </c>
      <c r="F885" s="89" t="s">
        <v>131</v>
      </c>
      <c r="G885" s="129">
        <v>6024</v>
      </c>
      <c r="H885" s="89">
        <v>3.3</v>
      </c>
      <c r="I885" s="89" t="s">
        <v>159</v>
      </c>
      <c r="J885" s="106">
        <v>400</v>
      </c>
      <c r="K885" s="106">
        <v>100</v>
      </c>
      <c r="L885" s="106">
        <v>100</v>
      </c>
      <c r="M885" s="106">
        <v>200</v>
      </c>
      <c r="N885" s="89"/>
    </row>
    <row r="886" spans="1:14">
      <c r="A886" s="89">
        <f t="shared" si="13"/>
        <v>885</v>
      </c>
      <c r="B886" s="89" t="s">
        <v>138</v>
      </c>
      <c r="C886" s="89" t="s">
        <v>1866</v>
      </c>
      <c r="D886" s="89" t="s">
        <v>1867</v>
      </c>
      <c r="E886" s="89" t="s">
        <v>332</v>
      </c>
      <c r="F886" s="89" t="s">
        <v>131</v>
      </c>
      <c r="G886" s="129">
        <v>6061</v>
      </c>
      <c r="H886" s="89">
        <v>11</v>
      </c>
      <c r="I886" s="89" t="s">
        <v>159</v>
      </c>
      <c r="J886" s="106">
        <v>3500</v>
      </c>
      <c r="K886" s="106">
        <v>1000</v>
      </c>
      <c r="L886" s="106">
        <v>800</v>
      </c>
      <c r="M886" s="106">
        <v>1700</v>
      </c>
      <c r="N886" s="89"/>
    </row>
    <row r="887" spans="1:14">
      <c r="A887" s="89">
        <f t="shared" si="13"/>
        <v>886</v>
      </c>
      <c r="B887" s="89" t="s">
        <v>138</v>
      </c>
      <c r="C887" s="89" t="s">
        <v>1868</v>
      </c>
      <c r="D887" s="89" t="s">
        <v>1869</v>
      </c>
      <c r="E887" s="89" t="s">
        <v>129</v>
      </c>
      <c r="F887" s="89" t="s">
        <v>131</v>
      </c>
      <c r="G887" s="129">
        <v>6121</v>
      </c>
      <c r="H887" s="89">
        <v>11</v>
      </c>
      <c r="I887" s="89" t="s">
        <v>159</v>
      </c>
      <c r="J887" s="106">
        <v>11600</v>
      </c>
      <c r="K887" s="106">
        <v>3800</v>
      </c>
      <c r="L887" s="106">
        <v>2800</v>
      </c>
      <c r="M887" s="106">
        <v>5000</v>
      </c>
      <c r="N887" s="89"/>
    </row>
    <row r="888" spans="1:14">
      <c r="A888" s="89">
        <f t="shared" si="13"/>
        <v>887</v>
      </c>
      <c r="B888" s="89" t="s">
        <v>138</v>
      </c>
      <c r="C888" s="89" t="s">
        <v>1870</v>
      </c>
      <c r="D888" s="89" t="s">
        <v>1871</v>
      </c>
      <c r="E888" s="89" t="s">
        <v>1526</v>
      </c>
      <c r="F888" s="89" t="s">
        <v>131</v>
      </c>
      <c r="G888" s="129">
        <v>6027</v>
      </c>
      <c r="H888" s="89">
        <v>40</v>
      </c>
      <c r="I888" s="89" t="s">
        <v>159</v>
      </c>
      <c r="J888" s="106">
        <v>52100</v>
      </c>
      <c r="K888" s="106">
        <v>16500</v>
      </c>
      <c r="L888" s="106">
        <v>11700</v>
      </c>
      <c r="M888" s="106">
        <v>23900</v>
      </c>
      <c r="N888" s="89"/>
    </row>
    <row r="889" spans="1:14">
      <c r="A889" s="89">
        <f t="shared" si="13"/>
        <v>888</v>
      </c>
      <c r="B889" s="89" t="s">
        <v>138</v>
      </c>
      <c r="C889" s="89" t="s">
        <v>1872</v>
      </c>
      <c r="D889" s="89" t="s">
        <v>802</v>
      </c>
      <c r="E889" s="89" t="s">
        <v>803</v>
      </c>
      <c r="F889" s="89" t="s">
        <v>131</v>
      </c>
      <c r="G889" s="129">
        <v>6060</v>
      </c>
      <c r="H889" s="89">
        <v>1.7</v>
      </c>
      <c r="I889" s="89" t="s">
        <v>159</v>
      </c>
      <c r="J889" s="106">
        <v>300</v>
      </c>
      <c r="K889" s="106">
        <v>100</v>
      </c>
      <c r="L889" s="106">
        <v>100</v>
      </c>
      <c r="M889" s="106">
        <v>100</v>
      </c>
      <c r="N889" s="89"/>
    </row>
    <row r="890" spans="1:14">
      <c r="A890" s="89">
        <f t="shared" si="13"/>
        <v>889</v>
      </c>
      <c r="B890" s="89" t="s">
        <v>138</v>
      </c>
      <c r="C890" s="89" t="s">
        <v>1873</v>
      </c>
      <c r="D890" s="89" t="s">
        <v>1323</v>
      </c>
      <c r="E890" s="89" t="s">
        <v>302</v>
      </c>
      <c r="F890" s="89" t="s">
        <v>131</v>
      </c>
      <c r="G890" s="129">
        <v>6029</v>
      </c>
      <c r="H890" s="89">
        <v>6.6</v>
      </c>
      <c r="I890" s="89" t="s">
        <v>159</v>
      </c>
      <c r="J890" s="106">
        <v>300</v>
      </c>
      <c r="K890" s="106">
        <v>100</v>
      </c>
      <c r="L890" s="106">
        <v>100</v>
      </c>
      <c r="M890" s="106">
        <v>100</v>
      </c>
      <c r="N890" s="89"/>
    </row>
    <row r="891" spans="1:14">
      <c r="A891" s="89">
        <f t="shared" si="13"/>
        <v>890</v>
      </c>
      <c r="B891" s="89" t="s">
        <v>138</v>
      </c>
      <c r="C891" s="89" t="s">
        <v>1874</v>
      </c>
      <c r="D891" s="89" t="s">
        <v>1246</v>
      </c>
      <c r="E891" s="89" t="s">
        <v>293</v>
      </c>
      <c r="F891" s="89" t="s">
        <v>131</v>
      </c>
      <c r="G891" s="129">
        <v>6069</v>
      </c>
      <c r="H891" s="89">
        <v>3.3</v>
      </c>
      <c r="I891" s="89" t="s">
        <v>159</v>
      </c>
      <c r="J891" s="106">
        <v>300</v>
      </c>
      <c r="K891" s="106">
        <v>100</v>
      </c>
      <c r="L891" s="106">
        <v>100</v>
      </c>
      <c r="M891" s="106">
        <v>100</v>
      </c>
      <c r="N891" s="89"/>
    </row>
    <row r="892" spans="1:14">
      <c r="A892" s="89">
        <f t="shared" si="13"/>
        <v>891</v>
      </c>
      <c r="B892" s="89" t="s">
        <v>138</v>
      </c>
      <c r="C892" s="89" t="s">
        <v>1875</v>
      </c>
      <c r="D892" s="89" t="s">
        <v>1246</v>
      </c>
      <c r="E892" s="89" t="s">
        <v>293</v>
      </c>
      <c r="F892" s="89" t="s">
        <v>131</v>
      </c>
      <c r="G892" s="129">
        <v>6069</v>
      </c>
      <c r="H892" s="89">
        <v>5</v>
      </c>
      <c r="I892" s="89" t="s">
        <v>159</v>
      </c>
      <c r="J892" s="106">
        <v>7900</v>
      </c>
      <c r="K892" s="106">
        <v>2900</v>
      </c>
      <c r="L892" s="106">
        <v>2100</v>
      </c>
      <c r="M892" s="106">
        <v>2900</v>
      </c>
      <c r="N892" s="89"/>
    </row>
    <row r="893" spans="1:14">
      <c r="A893" s="89">
        <f t="shared" si="13"/>
        <v>892</v>
      </c>
      <c r="B893" s="89" t="s">
        <v>138</v>
      </c>
      <c r="C893" s="89" t="s">
        <v>1876</v>
      </c>
      <c r="D893" s="89" t="s">
        <v>1242</v>
      </c>
      <c r="E893" s="89" t="s">
        <v>293</v>
      </c>
      <c r="F893" s="89" t="s">
        <v>131</v>
      </c>
      <c r="G893" s="129">
        <v>6069</v>
      </c>
      <c r="H893" s="89">
        <v>6.6</v>
      </c>
      <c r="I893" s="89" t="s">
        <v>159</v>
      </c>
      <c r="J893" s="106">
        <v>8300</v>
      </c>
      <c r="K893" s="106">
        <v>2600</v>
      </c>
      <c r="L893" s="106">
        <v>2000</v>
      </c>
      <c r="M893" s="106">
        <v>3700</v>
      </c>
      <c r="N893" s="89"/>
    </row>
    <row r="894" spans="1:14">
      <c r="A894" s="89">
        <f t="shared" si="13"/>
        <v>893</v>
      </c>
      <c r="B894" s="89" t="s">
        <v>138</v>
      </c>
      <c r="C894" s="89" t="s">
        <v>1877</v>
      </c>
      <c r="D894" s="89" t="s">
        <v>1232</v>
      </c>
      <c r="E894" s="89" t="s">
        <v>293</v>
      </c>
      <c r="F894" s="89" t="s">
        <v>131</v>
      </c>
      <c r="G894" s="129">
        <v>6069</v>
      </c>
      <c r="H894" s="89">
        <v>6.6</v>
      </c>
      <c r="I894" s="89" t="s">
        <v>159</v>
      </c>
      <c r="J894" s="106">
        <v>500</v>
      </c>
      <c r="K894" s="106">
        <v>200</v>
      </c>
      <c r="L894" s="106">
        <v>100</v>
      </c>
      <c r="M894" s="106">
        <v>200</v>
      </c>
      <c r="N894" s="89"/>
    </row>
    <row r="895" spans="1:14">
      <c r="A895" s="89">
        <f t="shared" si="13"/>
        <v>894</v>
      </c>
      <c r="B895" s="89" t="s">
        <v>138</v>
      </c>
      <c r="C895" s="89" t="s">
        <v>1878</v>
      </c>
      <c r="D895" s="89" t="s">
        <v>1232</v>
      </c>
      <c r="E895" s="89" t="s">
        <v>293</v>
      </c>
      <c r="F895" s="89" t="s">
        <v>131</v>
      </c>
      <c r="G895" s="129">
        <v>6069</v>
      </c>
      <c r="H895" s="89">
        <v>6.6</v>
      </c>
      <c r="I895" s="89" t="s">
        <v>159</v>
      </c>
      <c r="J895" s="106">
        <v>1300</v>
      </c>
      <c r="K895" s="106">
        <v>500</v>
      </c>
      <c r="L895" s="106">
        <v>300</v>
      </c>
      <c r="M895" s="106">
        <v>500</v>
      </c>
      <c r="N895" s="89"/>
    </row>
    <row r="896" spans="1:14">
      <c r="A896" s="89">
        <f t="shared" si="13"/>
        <v>895</v>
      </c>
      <c r="B896" s="89" t="s">
        <v>138</v>
      </c>
      <c r="C896" s="89" t="s">
        <v>1879</v>
      </c>
      <c r="D896" s="89" t="s">
        <v>1232</v>
      </c>
      <c r="E896" s="89" t="s">
        <v>293</v>
      </c>
      <c r="F896" s="89" t="s">
        <v>131</v>
      </c>
      <c r="G896" s="129">
        <v>6069</v>
      </c>
      <c r="H896" s="89">
        <v>3.3</v>
      </c>
      <c r="I896" s="89" t="s">
        <v>159</v>
      </c>
      <c r="J896" s="106">
        <v>4900</v>
      </c>
      <c r="K896" s="106">
        <v>2000</v>
      </c>
      <c r="L896" s="106">
        <v>1200</v>
      </c>
      <c r="M896" s="106">
        <v>1700</v>
      </c>
      <c r="N896" s="89"/>
    </row>
    <row r="897" spans="1:14">
      <c r="A897" s="89">
        <f t="shared" si="13"/>
        <v>896</v>
      </c>
      <c r="B897" s="89" t="s">
        <v>138</v>
      </c>
      <c r="C897" s="89" t="s">
        <v>1880</v>
      </c>
      <c r="D897" s="89" t="s">
        <v>1881</v>
      </c>
      <c r="E897" s="89" t="s">
        <v>1526</v>
      </c>
      <c r="F897" s="89" t="s">
        <v>131</v>
      </c>
      <c r="G897" s="129">
        <v>6027</v>
      </c>
      <c r="H897" s="89">
        <v>16.5</v>
      </c>
      <c r="I897" s="89" t="s">
        <v>159</v>
      </c>
      <c r="J897" s="106">
        <v>8400</v>
      </c>
      <c r="K897" s="106">
        <v>2500</v>
      </c>
      <c r="L897" s="106">
        <v>1900</v>
      </c>
      <c r="M897" s="106">
        <v>4000</v>
      </c>
      <c r="N897" s="89"/>
    </row>
    <row r="898" spans="1:14">
      <c r="A898" s="89">
        <f t="shared" si="13"/>
        <v>897</v>
      </c>
      <c r="B898" s="89" t="s">
        <v>138</v>
      </c>
      <c r="C898" s="89" t="s">
        <v>1882</v>
      </c>
      <c r="D898" s="89" t="s">
        <v>1883</v>
      </c>
      <c r="E898" s="89" t="s">
        <v>1526</v>
      </c>
      <c r="F898" s="89" t="s">
        <v>131</v>
      </c>
      <c r="G898" s="129">
        <v>6027</v>
      </c>
      <c r="H898" s="89">
        <v>1.1000000000000001</v>
      </c>
      <c r="I898" s="89" t="s">
        <v>159</v>
      </c>
      <c r="J898" s="106">
        <v>300</v>
      </c>
      <c r="K898" s="106">
        <v>100</v>
      </c>
      <c r="L898" s="106">
        <v>100</v>
      </c>
      <c r="M898" s="106">
        <v>100</v>
      </c>
      <c r="N898" s="89"/>
    </row>
    <row r="899" spans="1:14">
      <c r="A899" s="89">
        <f t="shared" si="13"/>
        <v>898</v>
      </c>
      <c r="B899" s="89" t="s">
        <v>138</v>
      </c>
      <c r="C899" s="89" t="s">
        <v>1884</v>
      </c>
      <c r="D899" s="89" t="s">
        <v>699</v>
      </c>
      <c r="E899" s="89" t="s">
        <v>1526</v>
      </c>
      <c r="F899" s="89" t="s">
        <v>131</v>
      </c>
      <c r="G899" s="129">
        <v>6027</v>
      </c>
      <c r="H899" s="89">
        <v>11</v>
      </c>
      <c r="I899" s="89" t="s">
        <v>159</v>
      </c>
      <c r="J899" s="106">
        <v>4100</v>
      </c>
      <c r="K899" s="106">
        <v>1500</v>
      </c>
      <c r="L899" s="106">
        <v>1000</v>
      </c>
      <c r="M899" s="106">
        <v>1600</v>
      </c>
      <c r="N899" s="89"/>
    </row>
    <row r="900" spans="1:14">
      <c r="A900" s="89">
        <f t="shared" ref="A900:A926" si="14">+A899+1</f>
        <v>899</v>
      </c>
      <c r="B900" s="89" t="s">
        <v>138</v>
      </c>
      <c r="C900" s="89" t="s">
        <v>1885</v>
      </c>
      <c r="D900" s="89" t="s">
        <v>1886</v>
      </c>
      <c r="E900" s="89" t="s">
        <v>1526</v>
      </c>
      <c r="F900" s="89" t="s">
        <v>131</v>
      </c>
      <c r="G900" s="129">
        <v>6027</v>
      </c>
      <c r="H900" s="89">
        <v>53</v>
      </c>
      <c r="I900" s="89" t="s">
        <v>159</v>
      </c>
      <c r="J900" s="106">
        <v>125900</v>
      </c>
      <c r="K900" s="106">
        <v>42900</v>
      </c>
      <c r="L900" s="106">
        <v>31200</v>
      </c>
      <c r="M900" s="106">
        <v>51800</v>
      </c>
      <c r="N900" s="89"/>
    </row>
    <row r="901" spans="1:14">
      <c r="A901" s="89">
        <f t="shared" si="14"/>
        <v>900</v>
      </c>
      <c r="B901" s="89" t="s">
        <v>138</v>
      </c>
      <c r="C901" s="89" t="s">
        <v>1887</v>
      </c>
      <c r="D901" s="89" t="s">
        <v>1888</v>
      </c>
      <c r="E901" s="89" t="s">
        <v>1526</v>
      </c>
      <c r="F901" s="89" t="s">
        <v>131</v>
      </c>
      <c r="G901" s="129">
        <v>6027</v>
      </c>
      <c r="H901" s="89">
        <v>4.4000000000000004</v>
      </c>
      <c r="I901" s="89" t="s">
        <v>159</v>
      </c>
      <c r="J901" s="106">
        <v>900</v>
      </c>
      <c r="K901" s="106">
        <v>300</v>
      </c>
      <c r="L901" s="106">
        <v>200</v>
      </c>
      <c r="M901" s="106">
        <v>400</v>
      </c>
      <c r="N901" s="89"/>
    </row>
    <row r="902" spans="1:14">
      <c r="A902" s="89">
        <f t="shared" si="14"/>
        <v>901</v>
      </c>
      <c r="B902" s="89" t="s">
        <v>138</v>
      </c>
      <c r="C902" s="89" t="s">
        <v>1889</v>
      </c>
      <c r="D902" s="89" t="s">
        <v>1528</v>
      </c>
      <c r="E902" s="89" t="s">
        <v>1526</v>
      </c>
      <c r="F902" s="89" t="s">
        <v>131</v>
      </c>
      <c r="G902" s="129">
        <v>6027</v>
      </c>
      <c r="H902" s="89">
        <v>16.5</v>
      </c>
      <c r="I902" s="89" t="s">
        <v>159</v>
      </c>
      <c r="J902" s="106">
        <v>13000</v>
      </c>
      <c r="K902" s="106">
        <v>4300</v>
      </c>
      <c r="L902" s="106">
        <v>3200</v>
      </c>
      <c r="M902" s="106">
        <v>5500</v>
      </c>
      <c r="N902" s="89"/>
    </row>
    <row r="903" spans="1:14">
      <c r="A903" s="89">
        <f t="shared" si="14"/>
        <v>902</v>
      </c>
      <c r="B903" s="89" t="s">
        <v>138</v>
      </c>
      <c r="C903" s="89" t="s">
        <v>1890</v>
      </c>
      <c r="D903" s="89" t="s">
        <v>1100</v>
      </c>
      <c r="E903" s="89" t="s">
        <v>276</v>
      </c>
      <c r="F903" s="89" t="s">
        <v>131</v>
      </c>
      <c r="G903" s="129">
        <v>6066</v>
      </c>
      <c r="H903" s="89">
        <v>6.6</v>
      </c>
      <c r="I903" s="89" t="s">
        <v>159</v>
      </c>
      <c r="J903" s="106">
        <v>300</v>
      </c>
      <c r="K903" s="106">
        <v>100</v>
      </c>
      <c r="L903" s="106">
        <v>100</v>
      </c>
      <c r="M903" s="106">
        <v>100</v>
      </c>
      <c r="N903" s="89"/>
    </row>
    <row r="904" spans="1:14">
      <c r="A904" s="89">
        <f t="shared" si="14"/>
        <v>903</v>
      </c>
      <c r="B904" s="89" t="s">
        <v>138</v>
      </c>
      <c r="C904" s="89" t="s">
        <v>1891</v>
      </c>
      <c r="D904" s="89" t="s">
        <v>1892</v>
      </c>
      <c r="E904" s="89" t="s">
        <v>235</v>
      </c>
      <c r="F904" s="89" t="s">
        <v>131</v>
      </c>
      <c r="G904" s="129">
        <v>6065</v>
      </c>
      <c r="H904" s="89">
        <v>20</v>
      </c>
      <c r="I904" s="89" t="s">
        <v>159</v>
      </c>
      <c r="J904" s="106">
        <v>20000</v>
      </c>
      <c r="K904" s="106">
        <v>6700</v>
      </c>
      <c r="L904" s="106">
        <v>5400</v>
      </c>
      <c r="M904" s="106">
        <v>7900</v>
      </c>
      <c r="N904" s="89"/>
    </row>
    <row r="905" spans="1:14">
      <c r="A905" s="89">
        <f t="shared" si="14"/>
        <v>904</v>
      </c>
      <c r="B905" s="89" t="s">
        <v>138</v>
      </c>
      <c r="C905" s="89" t="s">
        <v>1893</v>
      </c>
      <c r="D905" s="89" t="s">
        <v>1894</v>
      </c>
      <c r="E905" s="89" t="s">
        <v>230</v>
      </c>
      <c r="F905" s="89" t="s">
        <v>131</v>
      </c>
      <c r="G905" s="129">
        <v>6068</v>
      </c>
      <c r="H905" s="89">
        <v>6.6</v>
      </c>
      <c r="I905" s="89" t="s">
        <v>159</v>
      </c>
      <c r="J905" s="106">
        <v>5100</v>
      </c>
      <c r="K905" s="106">
        <v>2000</v>
      </c>
      <c r="L905" s="106">
        <v>1300</v>
      </c>
      <c r="M905" s="106">
        <v>1800</v>
      </c>
      <c r="N905" s="89"/>
    </row>
    <row r="906" spans="1:14">
      <c r="A906" s="89">
        <f t="shared" si="14"/>
        <v>905</v>
      </c>
      <c r="B906" s="89" t="s">
        <v>138</v>
      </c>
      <c r="C906" s="89" t="s">
        <v>1895</v>
      </c>
      <c r="D906" s="89" t="s">
        <v>1896</v>
      </c>
      <c r="E906" s="89" t="s">
        <v>230</v>
      </c>
      <c r="F906" s="89" t="s">
        <v>131</v>
      </c>
      <c r="G906" s="129">
        <v>6068</v>
      </c>
      <c r="H906" s="89">
        <v>6.6</v>
      </c>
      <c r="I906" s="89" t="s">
        <v>159</v>
      </c>
      <c r="J906" s="106">
        <v>10700</v>
      </c>
      <c r="K906" s="106">
        <v>3300</v>
      </c>
      <c r="L906" s="106">
        <v>2500</v>
      </c>
      <c r="M906" s="106">
        <v>4900</v>
      </c>
      <c r="N906" s="89"/>
    </row>
    <row r="907" spans="1:14">
      <c r="A907" s="89">
        <f t="shared" si="14"/>
        <v>906</v>
      </c>
      <c r="B907" s="89" t="s">
        <v>138</v>
      </c>
      <c r="C907" s="89" t="s">
        <v>1897</v>
      </c>
      <c r="D907" s="89" t="s">
        <v>1898</v>
      </c>
      <c r="E907" s="89" t="s">
        <v>803</v>
      </c>
      <c r="F907" s="89" t="s">
        <v>131</v>
      </c>
      <c r="G907" s="129">
        <v>6060</v>
      </c>
      <c r="H907" s="89">
        <v>16.5</v>
      </c>
      <c r="I907" s="89" t="s">
        <v>159</v>
      </c>
      <c r="J907" s="106">
        <v>3200</v>
      </c>
      <c r="K907" s="106">
        <v>1100</v>
      </c>
      <c r="L907" s="106">
        <v>800</v>
      </c>
      <c r="M907" s="106">
        <v>1300</v>
      </c>
      <c r="N907" s="89"/>
    </row>
    <row r="908" spans="1:14">
      <c r="A908" s="89">
        <f t="shared" si="14"/>
        <v>907</v>
      </c>
      <c r="B908" s="89" t="s">
        <v>138</v>
      </c>
      <c r="C908" s="89" t="s">
        <v>1899</v>
      </c>
      <c r="D908" s="89" t="s">
        <v>1900</v>
      </c>
      <c r="E908" s="89" t="s">
        <v>310</v>
      </c>
      <c r="F908" s="89" t="s">
        <v>131</v>
      </c>
      <c r="G908" s="129">
        <v>6081</v>
      </c>
      <c r="H908" s="89">
        <v>16.5</v>
      </c>
      <c r="I908" s="89" t="s">
        <v>159</v>
      </c>
      <c r="J908" s="106">
        <v>300</v>
      </c>
      <c r="K908" s="106">
        <v>100</v>
      </c>
      <c r="L908" s="106">
        <v>100</v>
      </c>
      <c r="M908" s="106">
        <v>100</v>
      </c>
      <c r="N908" s="89"/>
    </row>
    <row r="909" spans="1:14">
      <c r="A909" s="89">
        <f t="shared" si="14"/>
        <v>908</v>
      </c>
      <c r="B909" s="89" t="s">
        <v>138</v>
      </c>
      <c r="C909" s="89" t="s">
        <v>1901</v>
      </c>
      <c r="D909" s="89" t="s">
        <v>449</v>
      </c>
      <c r="E909" s="89" t="s">
        <v>310</v>
      </c>
      <c r="F909" s="89" t="s">
        <v>131</v>
      </c>
      <c r="G909" s="129">
        <v>6081</v>
      </c>
      <c r="H909" s="89">
        <v>6.6</v>
      </c>
      <c r="I909" s="89" t="s">
        <v>159</v>
      </c>
      <c r="J909" s="106">
        <v>15200</v>
      </c>
      <c r="K909" s="106">
        <v>5000</v>
      </c>
      <c r="L909" s="106">
        <v>3900</v>
      </c>
      <c r="M909" s="106">
        <v>6300</v>
      </c>
      <c r="N909" s="89"/>
    </row>
    <row r="910" spans="1:14">
      <c r="A910" s="89">
        <f t="shared" si="14"/>
        <v>909</v>
      </c>
      <c r="B910" s="89" t="s">
        <v>138</v>
      </c>
      <c r="C910" s="89" t="s">
        <v>1902</v>
      </c>
      <c r="D910" s="89" t="s">
        <v>1903</v>
      </c>
      <c r="E910" s="89" t="s">
        <v>164</v>
      </c>
      <c r="F910" s="89" t="s">
        <v>131</v>
      </c>
      <c r="G910" s="129">
        <v>6059</v>
      </c>
      <c r="H910" s="89">
        <v>6.6</v>
      </c>
      <c r="I910" s="89" t="s">
        <v>159</v>
      </c>
      <c r="J910" s="106">
        <v>26900</v>
      </c>
      <c r="K910" s="106">
        <v>8600</v>
      </c>
      <c r="L910" s="106">
        <v>6300</v>
      </c>
      <c r="M910" s="106">
        <v>12000</v>
      </c>
      <c r="N910" s="89"/>
    </row>
    <row r="911" spans="1:14">
      <c r="A911" s="89">
        <f t="shared" si="14"/>
        <v>910</v>
      </c>
      <c r="B911" s="89" t="s">
        <v>138</v>
      </c>
      <c r="C911" s="89" t="s">
        <v>1904</v>
      </c>
      <c r="D911" s="89" t="s">
        <v>1905</v>
      </c>
      <c r="E911" s="89" t="s">
        <v>164</v>
      </c>
      <c r="F911" s="89" t="s">
        <v>131</v>
      </c>
      <c r="G911" s="129">
        <v>6059</v>
      </c>
      <c r="H911" s="89">
        <v>20</v>
      </c>
      <c r="I911" s="89" t="s">
        <v>159</v>
      </c>
      <c r="J911" s="106">
        <v>92600</v>
      </c>
      <c r="K911" s="106">
        <v>29300</v>
      </c>
      <c r="L911" s="106">
        <v>21600</v>
      </c>
      <c r="M911" s="106">
        <v>41700</v>
      </c>
      <c r="N911" s="89"/>
    </row>
    <row r="912" spans="1:14">
      <c r="A912" s="89">
        <f t="shared" si="14"/>
        <v>911</v>
      </c>
      <c r="B912" s="89" t="s">
        <v>138</v>
      </c>
      <c r="C912" s="89" t="s">
        <v>1906</v>
      </c>
      <c r="D912" s="89" t="s">
        <v>1907</v>
      </c>
      <c r="E912" s="89" t="s">
        <v>129</v>
      </c>
      <c r="F912" s="89" t="s">
        <v>131</v>
      </c>
      <c r="G912" s="129">
        <v>6135</v>
      </c>
      <c r="H912" s="89">
        <v>11</v>
      </c>
      <c r="I912" s="89" t="s">
        <v>159</v>
      </c>
      <c r="J912" s="106">
        <v>13900</v>
      </c>
      <c r="K912" s="106">
        <v>4900</v>
      </c>
      <c r="L912" s="106">
        <v>3200</v>
      </c>
      <c r="M912" s="106">
        <v>5800</v>
      </c>
      <c r="N912" s="89"/>
    </row>
    <row r="913" spans="1:14">
      <c r="A913" s="89">
        <f t="shared" si="14"/>
        <v>912</v>
      </c>
      <c r="B913" s="89" t="s">
        <v>138</v>
      </c>
      <c r="C913" s="89" t="s">
        <v>1908</v>
      </c>
      <c r="D913" s="89" t="s">
        <v>1909</v>
      </c>
      <c r="E913" s="89" t="s">
        <v>129</v>
      </c>
      <c r="F913" s="89" t="s">
        <v>131</v>
      </c>
      <c r="G913" s="129">
        <v>6135</v>
      </c>
      <c r="H913" s="89">
        <v>11</v>
      </c>
      <c r="I913" s="89" t="s">
        <v>159</v>
      </c>
      <c r="J913" s="106">
        <v>11800</v>
      </c>
      <c r="K913" s="106">
        <v>4100</v>
      </c>
      <c r="L913" s="106">
        <v>2700</v>
      </c>
      <c r="M913" s="106">
        <v>5000</v>
      </c>
      <c r="N913" s="89"/>
    </row>
    <row r="914" spans="1:14">
      <c r="A914" s="89">
        <f t="shared" si="14"/>
        <v>913</v>
      </c>
      <c r="B914" s="89" t="s">
        <v>138</v>
      </c>
      <c r="C914" s="89" t="s">
        <v>1910</v>
      </c>
      <c r="D914" s="89" t="s">
        <v>1266</v>
      </c>
      <c r="E914" s="89" t="s">
        <v>296</v>
      </c>
      <c r="F914" s="89" t="s">
        <v>131</v>
      </c>
      <c r="G914" s="129">
        <v>6019</v>
      </c>
      <c r="H914" s="89">
        <v>6.6</v>
      </c>
      <c r="I914" s="89" t="s">
        <v>159</v>
      </c>
      <c r="J914" s="106">
        <v>6100</v>
      </c>
      <c r="K914" s="106">
        <v>2000</v>
      </c>
      <c r="L914" s="106">
        <v>1400</v>
      </c>
      <c r="M914" s="106">
        <v>2700</v>
      </c>
      <c r="N914" s="89"/>
    </row>
    <row r="915" spans="1:14">
      <c r="A915" s="89">
        <f t="shared" si="14"/>
        <v>914</v>
      </c>
      <c r="B915" s="89" t="s">
        <v>138</v>
      </c>
      <c r="C915" s="89" t="s">
        <v>1911</v>
      </c>
      <c r="D915" s="89" t="s">
        <v>527</v>
      </c>
      <c r="E915" s="89" t="s">
        <v>339</v>
      </c>
      <c r="F915" s="89" t="s">
        <v>131</v>
      </c>
      <c r="G915" s="129">
        <v>6010</v>
      </c>
      <c r="H915" s="89">
        <v>6.6</v>
      </c>
      <c r="I915" s="89" t="s">
        <v>159</v>
      </c>
      <c r="J915" s="106">
        <v>1700</v>
      </c>
      <c r="K915" s="106">
        <v>600</v>
      </c>
      <c r="L915" s="106">
        <v>400</v>
      </c>
      <c r="M915" s="106">
        <v>700</v>
      </c>
      <c r="N915" s="89"/>
    </row>
    <row r="916" spans="1:14">
      <c r="A916" s="89">
        <f t="shared" si="14"/>
        <v>915</v>
      </c>
      <c r="B916" s="89" t="s">
        <v>138</v>
      </c>
      <c r="C916" s="89" t="s">
        <v>1912</v>
      </c>
      <c r="D916" s="89" t="s">
        <v>1913</v>
      </c>
      <c r="E916" s="89" t="s">
        <v>129</v>
      </c>
      <c r="F916" s="89" t="s">
        <v>131</v>
      </c>
      <c r="G916" s="129">
        <v>6135</v>
      </c>
      <c r="H916" s="89">
        <v>16.5</v>
      </c>
      <c r="I916" s="89" t="s">
        <v>159</v>
      </c>
      <c r="J916" s="106">
        <v>12500</v>
      </c>
      <c r="K916" s="106">
        <v>4700</v>
      </c>
      <c r="L916" s="106">
        <v>3300</v>
      </c>
      <c r="M916" s="106">
        <v>4500</v>
      </c>
      <c r="N916" s="89"/>
    </row>
    <row r="917" spans="1:14">
      <c r="A917" s="89">
        <f t="shared" si="14"/>
        <v>916</v>
      </c>
      <c r="B917" s="89" t="s">
        <v>138</v>
      </c>
      <c r="C917" s="89" t="s">
        <v>1914</v>
      </c>
      <c r="D917" s="89" t="s">
        <v>1915</v>
      </c>
      <c r="E917" s="89" t="s">
        <v>310</v>
      </c>
      <c r="F917" s="89" t="s">
        <v>131</v>
      </c>
      <c r="G917" s="129">
        <v>6081</v>
      </c>
      <c r="H917" s="89">
        <v>16.5</v>
      </c>
      <c r="I917" s="89" t="s">
        <v>159</v>
      </c>
      <c r="J917" s="106">
        <v>20500</v>
      </c>
      <c r="K917" s="106">
        <v>6400</v>
      </c>
      <c r="L917" s="106">
        <v>4700</v>
      </c>
      <c r="M917" s="106">
        <v>9400</v>
      </c>
      <c r="N917" s="89"/>
    </row>
    <row r="918" spans="1:14">
      <c r="A918" s="89">
        <f t="shared" si="14"/>
        <v>917</v>
      </c>
      <c r="B918" s="89" t="s">
        <v>138</v>
      </c>
      <c r="C918" s="89" t="s">
        <v>1679</v>
      </c>
      <c r="D918" s="89" t="s">
        <v>1680</v>
      </c>
      <c r="E918" s="89" t="s">
        <v>918</v>
      </c>
      <c r="F918" s="89" t="s">
        <v>131</v>
      </c>
      <c r="G918" s="129">
        <v>6014</v>
      </c>
      <c r="H918" s="89">
        <v>6.6</v>
      </c>
      <c r="I918" s="89" t="s">
        <v>159</v>
      </c>
      <c r="J918" s="106">
        <v>23200</v>
      </c>
      <c r="K918" s="106">
        <v>9300</v>
      </c>
      <c r="L918" s="106">
        <v>5800</v>
      </c>
      <c r="M918" s="106">
        <v>8100</v>
      </c>
      <c r="N918" s="89"/>
    </row>
    <row r="919" spans="1:14">
      <c r="A919" s="89">
        <f t="shared" si="14"/>
        <v>918</v>
      </c>
      <c r="B919" s="89" t="s">
        <v>138</v>
      </c>
      <c r="C919" s="89" t="s">
        <v>1688</v>
      </c>
      <c r="D919" s="89" t="s">
        <v>1689</v>
      </c>
      <c r="E919" s="89" t="s">
        <v>129</v>
      </c>
      <c r="F919" s="89" t="s">
        <v>131</v>
      </c>
      <c r="G919" s="129">
        <v>6126</v>
      </c>
      <c r="H919" s="89">
        <v>16.5</v>
      </c>
      <c r="I919" s="89" t="s">
        <v>159</v>
      </c>
      <c r="J919" s="106">
        <v>57300</v>
      </c>
      <c r="K919" s="106">
        <v>23100</v>
      </c>
      <c r="L919" s="106">
        <v>14000</v>
      </c>
      <c r="M919" s="106">
        <v>20200</v>
      </c>
      <c r="N919" s="89"/>
    </row>
    <row r="920" spans="1:14">
      <c r="A920" s="89">
        <f t="shared" si="14"/>
        <v>919</v>
      </c>
      <c r="B920" s="89" t="s">
        <v>138</v>
      </c>
      <c r="C920" s="89" t="s">
        <v>1692</v>
      </c>
      <c r="D920" s="89" t="s">
        <v>1693</v>
      </c>
      <c r="E920" s="89" t="s">
        <v>1683</v>
      </c>
      <c r="F920" s="89" t="s">
        <v>131</v>
      </c>
      <c r="G920" s="129">
        <v>6062</v>
      </c>
      <c r="H920" s="89">
        <v>30</v>
      </c>
      <c r="I920" s="89" t="s">
        <v>159</v>
      </c>
      <c r="J920" s="106">
        <v>104600</v>
      </c>
      <c r="K920" s="106">
        <v>42000</v>
      </c>
      <c r="L920" s="106">
        <v>26300</v>
      </c>
      <c r="M920" s="106">
        <v>36300</v>
      </c>
      <c r="N920" s="89"/>
    </row>
    <row r="921" spans="1:14">
      <c r="A921" s="89">
        <f t="shared" si="14"/>
        <v>920</v>
      </c>
      <c r="B921" s="89" t="s">
        <v>138</v>
      </c>
      <c r="C921" s="89" t="s">
        <v>1702</v>
      </c>
      <c r="D921" s="89" t="s">
        <v>1703</v>
      </c>
      <c r="E921" s="89" t="s">
        <v>293</v>
      </c>
      <c r="F921" s="89" t="s">
        <v>131</v>
      </c>
      <c r="G921" s="129">
        <v>6069</v>
      </c>
      <c r="H921" s="89">
        <v>60</v>
      </c>
      <c r="I921" s="89" t="s">
        <v>159</v>
      </c>
      <c r="J921" s="106">
        <v>210300</v>
      </c>
      <c r="K921" s="106">
        <v>84100</v>
      </c>
      <c r="L921" s="106">
        <v>52600</v>
      </c>
      <c r="M921" s="106">
        <v>73600</v>
      </c>
      <c r="N921" s="89"/>
    </row>
    <row r="922" spans="1:14">
      <c r="A922" s="89">
        <f t="shared" si="14"/>
        <v>921</v>
      </c>
      <c r="B922" s="89" t="s">
        <v>138</v>
      </c>
      <c r="C922" s="89" t="s">
        <v>1941</v>
      </c>
      <c r="D922" s="89" t="s">
        <v>1963</v>
      </c>
      <c r="E922" s="89" t="s">
        <v>129</v>
      </c>
      <c r="F922" s="89" t="s">
        <v>131</v>
      </c>
      <c r="G922" s="129">
        <v>6126</v>
      </c>
      <c r="H922" s="89">
        <v>30</v>
      </c>
      <c r="I922" s="89" t="s">
        <v>159</v>
      </c>
      <c r="J922" s="106">
        <v>105100</v>
      </c>
      <c r="K922" s="106">
        <v>42000</v>
      </c>
      <c r="L922" s="106">
        <v>26300</v>
      </c>
      <c r="M922" s="106">
        <v>36800</v>
      </c>
      <c r="N922" s="89"/>
    </row>
    <row r="923" spans="1:14">
      <c r="A923" s="89">
        <f t="shared" si="14"/>
        <v>922</v>
      </c>
      <c r="B923" s="89" t="s">
        <v>138</v>
      </c>
      <c r="C923" s="89" t="s">
        <v>1942</v>
      </c>
      <c r="D923" s="89" t="s">
        <v>1964</v>
      </c>
      <c r="E923" s="89" t="s">
        <v>129</v>
      </c>
      <c r="F923" s="89" t="s">
        <v>131</v>
      </c>
      <c r="G923" s="129">
        <v>6124</v>
      </c>
      <c r="H923" s="89">
        <v>6.6</v>
      </c>
      <c r="I923" s="89" t="s">
        <v>159</v>
      </c>
      <c r="J923" s="106">
        <v>23200</v>
      </c>
      <c r="K923" s="106">
        <v>9300</v>
      </c>
      <c r="L923" s="106">
        <v>5800</v>
      </c>
      <c r="M923" s="106">
        <v>8100</v>
      </c>
      <c r="N923" s="89"/>
    </row>
    <row r="924" spans="1:14">
      <c r="A924" s="89">
        <f t="shared" si="14"/>
        <v>923</v>
      </c>
      <c r="B924" s="89" t="s">
        <v>138</v>
      </c>
      <c r="C924" s="89" t="s">
        <v>1943</v>
      </c>
      <c r="D924" s="89" t="s">
        <v>878</v>
      </c>
      <c r="E924" s="89" t="s">
        <v>230</v>
      </c>
      <c r="F924" s="89" t="s">
        <v>131</v>
      </c>
      <c r="G924" s="129">
        <v>6064</v>
      </c>
      <c r="H924" s="89">
        <v>100</v>
      </c>
      <c r="I924" s="89" t="s">
        <v>159</v>
      </c>
      <c r="J924" s="106">
        <v>350400</v>
      </c>
      <c r="K924" s="106">
        <v>140200</v>
      </c>
      <c r="L924" s="106">
        <v>87600</v>
      </c>
      <c r="M924" s="106">
        <v>122600</v>
      </c>
      <c r="N924" s="89"/>
    </row>
    <row r="925" spans="1:14">
      <c r="A925" s="89">
        <f t="shared" si="14"/>
        <v>924</v>
      </c>
      <c r="B925" s="89" t="s">
        <v>138</v>
      </c>
      <c r="C925" s="89" t="s">
        <v>1944</v>
      </c>
      <c r="D925" s="89" t="s">
        <v>1965</v>
      </c>
      <c r="E925" s="89" t="s">
        <v>315</v>
      </c>
      <c r="F925" s="89" t="s">
        <v>131</v>
      </c>
      <c r="G925" s="129">
        <v>6083</v>
      </c>
      <c r="H925" s="89">
        <v>6.6</v>
      </c>
      <c r="I925" s="89" t="s">
        <v>159</v>
      </c>
      <c r="J925" s="106">
        <v>23200</v>
      </c>
      <c r="K925" s="106">
        <v>9300</v>
      </c>
      <c r="L925" s="106">
        <v>5800</v>
      </c>
      <c r="M925" s="106">
        <v>8100</v>
      </c>
      <c r="N925" s="89"/>
    </row>
    <row r="926" spans="1:14">
      <c r="A926" s="89">
        <f t="shared" si="14"/>
        <v>925</v>
      </c>
      <c r="B926" s="89" t="s">
        <v>138</v>
      </c>
      <c r="C926" s="89" t="s">
        <v>1945</v>
      </c>
      <c r="D926" s="89" t="s">
        <v>1966</v>
      </c>
      <c r="E926" s="89" t="s">
        <v>279</v>
      </c>
      <c r="F926" s="89" t="s">
        <v>131</v>
      </c>
      <c r="G926" s="129">
        <v>6016</v>
      </c>
      <c r="H926" s="89">
        <v>3.3</v>
      </c>
      <c r="I926" s="89" t="s">
        <v>159</v>
      </c>
      <c r="J926" s="106">
        <v>11200</v>
      </c>
      <c r="K926" s="106">
        <v>4500</v>
      </c>
      <c r="L926" s="106">
        <v>2800</v>
      </c>
      <c r="M926" s="106">
        <v>3900</v>
      </c>
      <c r="N926" s="89"/>
    </row>
    <row r="928" spans="1:14">
      <c r="A928" s="89">
        <f>A926+1</f>
        <v>926</v>
      </c>
      <c r="B928" s="89" t="s">
        <v>2014</v>
      </c>
      <c r="C928" s="89" t="s">
        <v>1967</v>
      </c>
      <c r="D928" s="89" t="s">
        <v>1968</v>
      </c>
      <c r="E928" s="89" t="s">
        <v>2011</v>
      </c>
      <c r="F928" s="89" t="s">
        <v>1918</v>
      </c>
      <c r="G928" s="89"/>
      <c r="H928" s="131">
        <v>53</v>
      </c>
      <c r="I928" s="89" t="s">
        <v>156</v>
      </c>
      <c r="J928" s="106">
        <v>131171</v>
      </c>
      <c r="K928" s="106">
        <v>42748</v>
      </c>
      <c r="L928" s="106">
        <v>31799</v>
      </c>
      <c r="M928" s="106">
        <v>56624</v>
      </c>
      <c r="N928" s="106"/>
    </row>
    <row r="929" spans="1:14">
      <c r="A929" s="89">
        <f>A928+1</f>
        <v>927</v>
      </c>
      <c r="B929" s="89" t="s">
        <v>2014</v>
      </c>
      <c r="C929" s="89" t="s">
        <v>1969</v>
      </c>
      <c r="D929" s="89" t="s">
        <v>1970</v>
      </c>
      <c r="E929" s="89" t="s">
        <v>2013</v>
      </c>
      <c r="F929" s="89" t="s">
        <v>2012</v>
      </c>
      <c r="G929" s="89"/>
      <c r="H929" s="131">
        <v>325</v>
      </c>
      <c r="I929" s="89" t="s">
        <v>156</v>
      </c>
      <c r="J929" s="106">
        <v>570688</v>
      </c>
      <c r="K929" s="106">
        <v>188720</v>
      </c>
      <c r="L929" s="106">
        <v>138292</v>
      </c>
      <c r="M929" s="106">
        <v>243676</v>
      </c>
      <c r="N929" s="106"/>
    </row>
    <row r="930" spans="1:14">
      <c r="A930" s="89">
        <f t="shared" ref="A930" si="15">A928+1</f>
        <v>927</v>
      </c>
      <c r="B930" s="89" t="s">
        <v>2014</v>
      </c>
      <c r="C930" s="89" t="s">
        <v>1971</v>
      </c>
      <c r="D930" s="89" t="s">
        <v>1972</v>
      </c>
      <c r="E930" s="89"/>
      <c r="F930" s="89" t="s">
        <v>1918</v>
      </c>
      <c r="G930" s="89"/>
      <c r="H930" s="131">
        <v>113</v>
      </c>
      <c r="I930" s="89" t="s">
        <v>156</v>
      </c>
      <c r="J930" s="106">
        <v>253901</v>
      </c>
      <c r="K930" s="106">
        <v>73986</v>
      </c>
      <c r="L930" s="106">
        <v>79593</v>
      </c>
      <c r="M930" s="106">
        <v>100322</v>
      </c>
      <c r="N930" s="106"/>
    </row>
    <row r="931" spans="1:14">
      <c r="A931" s="89">
        <f t="shared" ref="A931" si="16">A930+1</f>
        <v>928</v>
      </c>
      <c r="B931" s="89" t="s">
        <v>2014</v>
      </c>
      <c r="C931" s="89" t="s">
        <v>1973</v>
      </c>
      <c r="D931" s="89" t="s">
        <v>1974</v>
      </c>
      <c r="E931" s="89"/>
      <c r="F931" s="89" t="s">
        <v>1918</v>
      </c>
      <c r="G931" s="89"/>
      <c r="H931" s="131">
        <v>120</v>
      </c>
      <c r="I931" s="89" t="s">
        <v>156</v>
      </c>
      <c r="J931" s="106">
        <v>448640</v>
      </c>
      <c r="K931" s="106">
        <v>188467</v>
      </c>
      <c r="L931" s="106">
        <v>130738</v>
      </c>
      <c r="M931" s="106">
        <v>129435</v>
      </c>
      <c r="N931" s="106"/>
    </row>
    <row r="932" spans="1:14">
      <c r="A932" s="89">
        <f t="shared" ref="A932" si="17">A930+1</f>
        <v>928</v>
      </c>
      <c r="B932" s="89" t="s">
        <v>2014</v>
      </c>
      <c r="C932" s="89" t="s">
        <v>1975</v>
      </c>
      <c r="D932" s="89" t="s">
        <v>1976</v>
      </c>
      <c r="E932" s="89"/>
      <c r="F932" s="89" t="s">
        <v>1918</v>
      </c>
      <c r="G932" s="89"/>
      <c r="H932" s="131">
        <v>84</v>
      </c>
      <c r="I932" s="89" t="s">
        <v>156</v>
      </c>
      <c r="J932" s="106">
        <v>369320</v>
      </c>
      <c r="K932" s="106">
        <v>119133</v>
      </c>
      <c r="L932" s="106">
        <v>87190</v>
      </c>
      <c r="M932" s="106">
        <v>162997</v>
      </c>
      <c r="N932" s="106"/>
    </row>
    <row r="933" spans="1:14">
      <c r="A933" s="89">
        <f t="shared" ref="A933" si="18">A932+1</f>
        <v>929</v>
      </c>
      <c r="B933" s="89" t="s">
        <v>2014</v>
      </c>
      <c r="C933" s="89" t="s">
        <v>1977</v>
      </c>
      <c r="D933" s="89" t="s">
        <v>1978</v>
      </c>
      <c r="E933" s="89"/>
      <c r="F933" s="89" t="s">
        <v>1918</v>
      </c>
      <c r="G933" s="89"/>
      <c r="H933" s="131">
        <v>76</v>
      </c>
      <c r="I933" s="89" t="s">
        <v>156</v>
      </c>
      <c r="J933" s="106">
        <v>306027</v>
      </c>
      <c r="K933" s="106">
        <v>110703</v>
      </c>
      <c r="L933" s="106">
        <v>80153</v>
      </c>
      <c r="M933" s="106">
        <v>115171</v>
      </c>
      <c r="N933" s="106"/>
    </row>
    <row r="934" spans="1:14">
      <c r="A934" s="89">
        <f t="shared" ref="A934" si="19">A932+1</f>
        <v>929</v>
      </c>
      <c r="B934" s="89" t="s">
        <v>2014</v>
      </c>
      <c r="C934" s="89" t="s">
        <v>1979</v>
      </c>
      <c r="D934" s="89" t="s">
        <v>1980</v>
      </c>
      <c r="E934" s="89"/>
      <c r="F934" s="89" t="s">
        <v>1918</v>
      </c>
      <c r="G934" s="89"/>
      <c r="H934" s="131">
        <v>606</v>
      </c>
      <c r="I934" s="89" t="s">
        <v>156</v>
      </c>
      <c r="J934" s="106">
        <v>3121498</v>
      </c>
      <c r="K934" s="106">
        <v>1033806</v>
      </c>
      <c r="L934" s="106">
        <v>755113</v>
      </c>
      <c r="M934" s="106">
        <v>1332579</v>
      </c>
      <c r="N934" s="106"/>
    </row>
    <row r="935" spans="1:14">
      <c r="A935" s="89">
        <f t="shared" ref="A935" si="20">A934+1</f>
        <v>930</v>
      </c>
      <c r="B935" s="89" t="s">
        <v>2014</v>
      </c>
      <c r="C935" s="89" t="s">
        <v>1981</v>
      </c>
      <c r="D935" s="89" t="s">
        <v>1982</v>
      </c>
      <c r="E935" s="89"/>
      <c r="F935" s="89" t="s">
        <v>1918</v>
      </c>
      <c r="G935" s="89"/>
      <c r="H935" s="131">
        <v>1063</v>
      </c>
      <c r="I935" s="89" t="s">
        <v>156</v>
      </c>
      <c r="J935" s="106">
        <v>7083236</v>
      </c>
      <c r="K935" s="106">
        <v>2384188</v>
      </c>
      <c r="L935" s="106">
        <v>1722843</v>
      </c>
      <c r="M935" s="106">
        <v>2976205</v>
      </c>
      <c r="N935" s="106"/>
    </row>
    <row r="936" spans="1:14">
      <c r="A936" s="89">
        <f t="shared" ref="A936" si="21">A934+1</f>
        <v>930</v>
      </c>
      <c r="B936" s="89" t="s">
        <v>2014</v>
      </c>
      <c r="C936" s="89" t="s">
        <v>1983</v>
      </c>
      <c r="D936" s="89" t="s">
        <v>1984</v>
      </c>
      <c r="E936" s="89"/>
      <c r="F936" s="89" t="s">
        <v>1918</v>
      </c>
      <c r="G936" s="89"/>
      <c r="H936" s="131">
        <v>94</v>
      </c>
      <c r="I936" s="89" t="s">
        <v>156</v>
      </c>
      <c r="J936" s="106">
        <v>180594</v>
      </c>
      <c r="K936" s="106">
        <v>64326</v>
      </c>
      <c r="L936" s="106">
        <v>47397</v>
      </c>
      <c r="M936" s="106">
        <v>68871</v>
      </c>
      <c r="N936" s="106"/>
    </row>
    <row r="937" spans="1:14">
      <c r="A937" s="89">
        <f t="shared" ref="A937" si="22">A936+1</f>
        <v>931</v>
      </c>
      <c r="B937" s="89" t="s">
        <v>2014</v>
      </c>
      <c r="C937" s="89" t="s">
        <v>1985</v>
      </c>
      <c r="D937" s="89" t="s">
        <v>1986</v>
      </c>
      <c r="E937" s="89"/>
      <c r="F937" s="89" t="s">
        <v>2012</v>
      </c>
      <c r="G937" s="89"/>
      <c r="H937" s="131" t="s">
        <v>3023</v>
      </c>
      <c r="I937" s="89" t="s">
        <v>156</v>
      </c>
      <c r="J937" s="106">
        <v>289882</v>
      </c>
      <c r="K937" s="106">
        <v>94323</v>
      </c>
      <c r="L937" s="106">
        <v>68873</v>
      </c>
      <c r="M937" s="106">
        <v>126686</v>
      </c>
      <c r="N937" s="106"/>
    </row>
    <row r="938" spans="1:14">
      <c r="A938" s="89">
        <f t="shared" ref="A938" si="23">A936+1</f>
        <v>931</v>
      </c>
      <c r="B938" s="89" t="s">
        <v>2014</v>
      </c>
      <c r="C938" s="89" t="s">
        <v>1987</v>
      </c>
      <c r="D938" s="89" t="s">
        <v>1988</v>
      </c>
      <c r="E938" s="89"/>
      <c r="F938" s="89" t="s">
        <v>1918</v>
      </c>
      <c r="G938" s="89"/>
      <c r="H938" s="131">
        <v>238</v>
      </c>
      <c r="I938" s="89" t="s">
        <v>156</v>
      </c>
      <c r="J938" s="106">
        <v>1229051</v>
      </c>
      <c r="K938" s="106">
        <v>413886</v>
      </c>
      <c r="L938" s="106">
        <v>306414</v>
      </c>
      <c r="M938" s="106">
        <v>508751</v>
      </c>
      <c r="N938" s="106"/>
    </row>
    <row r="939" spans="1:14">
      <c r="A939" s="89">
        <f t="shared" ref="A939" si="24">A938+1</f>
        <v>932</v>
      </c>
      <c r="B939" s="89" t="s">
        <v>2014</v>
      </c>
      <c r="C939" s="89" t="s">
        <v>1989</v>
      </c>
      <c r="D939" s="89" t="s">
        <v>1990</v>
      </c>
      <c r="E939" s="89"/>
      <c r="F939" s="89" t="s">
        <v>1918</v>
      </c>
      <c r="G939" s="89"/>
      <c r="H939" s="131">
        <v>280</v>
      </c>
      <c r="I939" s="89" t="s">
        <v>156</v>
      </c>
      <c r="J939" s="106">
        <v>687597</v>
      </c>
      <c r="K939" s="106">
        <v>238627</v>
      </c>
      <c r="L939" s="106">
        <v>162397</v>
      </c>
      <c r="M939" s="106">
        <v>286573</v>
      </c>
      <c r="N939" s="106"/>
    </row>
    <row r="940" spans="1:14">
      <c r="A940" s="89">
        <f t="shared" ref="A940" si="25">A938+1</f>
        <v>932</v>
      </c>
      <c r="B940" s="89" t="s">
        <v>2014</v>
      </c>
      <c r="C940" s="89" t="s">
        <v>1991</v>
      </c>
      <c r="D940" s="89" t="s">
        <v>1992</v>
      </c>
      <c r="E940" s="89"/>
      <c r="F940" s="89" t="s">
        <v>1918</v>
      </c>
      <c r="G940" s="89"/>
      <c r="H940" s="131">
        <v>100</v>
      </c>
      <c r="I940" s="89" t="s">
        <v>156</v>
      </c>
      <c r="J940" s="106">
        <v>135344</v>
      </c>
      <c r="K940" s="106">
        <v>43399</v>
      </c>
      <c r="L940" s="106">
        <v>32130</v>
      </c>
      <c r="M940" s="106">
        <v>59815</v>
      </c>
      <c r="N940" s="106"/>
    </row>
    <row r="941" spans="1:14">
      <c r="A941" s="89">
        <f t="shared" ref="A941" si="26">A940+1</f>
        <v>933</v>
      </c>
      <c r="B941" s="89" t="s">
        <v>2014</v>
      </c>
      <c r="C941" s="89" t="s">
        <v>1993</v>
      </c>
      <c r="D941" s="89" t="s">
        <v>1994</v>
      </c>
      <c r="E941" s="89"/>
      <c r="F941" s="89" t="s">
        <v>1918</v>
      </c>
      <c r="G941" s="89"/>
      <c r="H941" s="131">
        <v>180</v>
      </c>
      <c r="I941" s="89" t="s">
        <v>156</v>
      </c>
      <c r="J941" s="106">
        <v>347742</v>
      </c>
      <c r="K941" s="106">
        <v>118838</v>
      </c>
      <c r="L941" s="106">
        <v>82223</v>
      </c>
      <c r="M941" s="106">
        <v>146681</v>
      </c>
      <c r="N941" s="106"/>
    </row>
    <row r="942" spans="1:14">
      <c r="A942" s="89">
        <f t="shared" ref="A942" si="27">A940+1</f>
        <v>933</v>
      </c>
      <c r="B942" s="89" t="s">
        <v>2014</v>
      </c>
      <c r="C942" s="89" t="s">
        <v>1995</v>
      </c>
      <c r="D942" s="89" t="s">
        <v>1996</v>
      </c>
      <c r="E942" s="89"/>
      <c r="F942" s="89" t="s">
        <v>1918</v>
      </c>
      <c r="G942" s="89"/>
      <c r="H942" s="131">
        <v>60</v>
      </c>
      <c r="I942" s="89" t="s">
        <v>156</v>
      </c>
      <c r="J942" s="106">
        <v>144920</v>
      </c>
      <c r="K942" s="106">
        <v>48417</v>
      </c>
      <c r="L942" s="106">
        <v>33911</v>
      </c>
      <c r="M942" s="106">
        <v>62592</v>
      </c>
      <c r="N942" s="106"/>
    </row>
    <row r="943" spans="1:14">
      <c r="A943" s="89">
        <f t="shared" ref="A943" si="28">A942+1</f>
        <v>934</v>
      </c>
      <c r="B943" s="89" t="s">
        <v>2014</v>
      </c>
      <c r="C943" s="89" t="s">
        <v>1997</v>
      </c>
      <c r="D943" s="89" t="s">
        <v>1998</v>
      </c>
      <c r="E943" s="89"/>
      <c r="F943" s="89" t="s">
        <v>1918</v>
      </c>
      <c r="G943" s="89"/>
      <c r="H943" s="131">
        <v>100</v>
      </c>
      <c r="I943" s="89" t="s">
        <v>156</v>
      </c>
      <c r="J943" s="106">
        <v>431253</v>
      </c>
      <c r="K943" s="106">
        <v>142329</v>
      </c>
      <c r="L943" s="106">
        <v>100967</v>
      </c>
      <c r="M943" s="106">
        <v>187957</v>
      </c>
      <c r="N943" s="106"/>
    </row>
    <row r="944" spans="1:14">
      <c r="A944" s="89">
        <f t="shared" ref="A944" si="29">A942+1</f>
        <v>934</v>
      </c>
      <c r="B944" s="89" t="s">
        <v>2014</v>
      </c>
      <c r="C944" s="89" t="s">
        <v>1999</v>
      </c>
      <c r="D944" s="89" t="s">
        <v>2000</v>
      </c>
      <c r="E944" s="89"/>
      <c r="F944" s="89" t="s">
        <v>1918</v>
      </c>
      <c r="G944" s="89"/>
      <c r="H944" s="131">
        <v>294</v>
      </c>
      <c r="I944" s="89" t="s">
        <v>156</v>
      </c>
      <c r="J944" s="106">
        <v>1099964</v>
      </c>
      <c r="K944" s="106">
        <v>385625</v>
      </c>
      <c r="L944" s="106">
        <v>287869</v>
      </c>
      <c r="M944" s="106">
        <v>426470</v>
      </c>
      <c r="N944" s="106"/>
    </row>
    <row r="945" spans="1:14">
      <c r="A945" s="89">
        <f t="shared" ref="A945" si="30">A944+1</f>
        <v>935</v>
      </c>
      <c r="B945" s="89" t="s">
        <v>2014</v>
      </c>
      <c r="C945" s="89" t="s">
        <v>2001</v>
      </c>
      <c r="D945" s="89" t="s">
        <v>2002</v>
      </c>
      <c r="E945" s="89"/>
      <c r="F945" s="89" t="s">
        <v>1918</v>
      </c>
      <c r="G945" s="89"/>
      <c r="H945" s="131">
        <v>625</v>
      </c>
      <c r="I945" s="89" t="s">
        <v>156</v>
      </c>
      <c r="J945" s="106">
        <v>2150296</v>
      </c>
      <c r="K945" s="106">
        <v>773824</v>
      </c>
      <c r="L945" s="106">
        <v>572797</v>
      </c>
      <c r="M945" s="106">
        <v>803675</v>
      </c>
      <c r="N945" s="106"/>
    </row>
    <row r="946" spans="1:14">
      <c r="A946" s="89">
        <f t="shared" ref="A946" si="31">A944+1</f>
        <v>935</v>
      </c>
      <c r="B946" s="89" t="s">
        <v>2014</v>
      </c>
      <c r="C946" s="89" t="s">
        <v>2003</v>
      </c>
      <c r="D946" s="89" t="s">
        <v>2004</v>
      </c>
      <c r="E946" s="89"/>
      <c r="F946" s="89" t="s">
        <v>1918</v>
      </c>
      <c r="G946" s="89"/>
      <c r="H946" s="131">
        <v>531</v>
      </c>
      <c r="I946" s="89" t="s">
        <v>156</v>
      </c>
      <c r="J946" s="106">
        <v>3550619</v>
      </c>
      <c r="K946" s="106">
        <v>1200130</v>
      </c>
      <c r="L946" s="106">
        <v>854003</v>
      </c>
      <c r="M946" s="106">
        <v>1496486</v>
      </c>
      <c r="N946" s="106"/>
    </row>
    <row r="947" spans="1:14">
      <c r="A947" s="89">
        <f t="shared" ref="A947" si="32">A946+1</f>
        <v>936</v>
      </c>
      <c r="B947" s="89" t="s">
        <v>2014</v>
      </c>
      <c r="C947" s="89" t="s">
        <v>2005</v>
      </c>
      <c r="D947" s="89" t="s">
        <v>2006</v>
      </c>
      <c r="E947" s="89"/>
      <c r="F947" s="89" t="s">
        <v>1918</v>
      </c>
      <c r="G947" s="89"/>
      <c r="H947" s="131">
        <v>180</v>
      </c>
      <c r="I947" s="89" t="s">
        <v>156</v>
      </c>
      <c r="J947" s="106">
        <v>179475</v>
      </c>
      <c r="K947" s="106">
        <v>57266</v>
      </c>
      <c r="L947" s="106">
        <v>42705</v>
      </c>
      <c r="M947" s="106">
        <v>79504</v>
      </c>
      <c r="N947" s="106"/>
    </row>
    <row r="948" spans="1:14">
      <c r="A948" s="89">
        <f t="shared" ref="A948" si="33">A946+1</f>
        <v>936</v>
      </c>
      <c r="B948" s="89" t="s">
        <v>2014</v>
      </c>
      <c r="C948" s="89" t="s">
        <v>2007</v>
      </c>
      <c r="D948" s="89" t="s">
        <v>2008</v>
      </c>
      <c r="E948" s="89"/>
      <c r="F948" s="89" t="s">
        <v>1918</v>
      </c>
      <c r="G948" s="89"/>
      <c r="H948" s="131">
        <v>245</v>
      </c>
      <c r="I948" s="89" t="s">
        <v>156</v>
      </c>
      <c r="J948" s="106">
        <v>1464964</v>
      </c>
      <c r="K948" s="106">
        <v>487944</v>
      </c>
      <c r="L948" s="106">
        <v>353967</v>
      </c>
      <c r="M948" s="106">
        <v>623053</v>
      </c>
      <c r="N948" s="106"/>
    </row>
    <row r="949" spans="1:14">
      <c r="A949" s="89">
        <f t="shared" ref="A949" si="34">A948+1</f>
        <v>937</v>
      </c>
      <c r="B949" s="89" t="s">
        <v>2014</v>
      </c>
      <c r="C949" s="89" t="s">
        <v>2009</v>
      </c>
      <c r="D949" s="89" t="s">
        <v>2010</v>
      </c>
      <c r="E949" s="89"/>
      <c r="F949" s="89" t="s">
        <v>1918</v>
      </c>
      <c r="G949" s="89"/>
      <c r="H949" s="131">
        <v>950</v>
      </c>
      <c r="I949" s="89" t="s">
        <v>156</v>
      </c>
      <c r="J949" s="106">
        <v>79686</v>
      </c>
      <c r="K949" s="106">
        <v>42855</v>
      </c>
      <c r="L949" s="106">
        <v>13769</v>
      </c>
      <c r="M949" s="106">
        <v>23062</v>
      </c>
      <c r="N949" s="106"/>
    </row>
    <row r="950" spans="1:14">
      <c r="A950" s="89">
        <f t="shared" ref="A950" si="35">A948+1</f>
        <v>937</v>
      </c>
      <c r="B950" s="89" t="s">
        <v>2014</v>
      </c>
      <c r="C950" s="89" t="s">
        <v>3020</v>
      </c>
      <c r="D950" s="89" t="s">
        <v>2015</v>
      </c>
      <c r="E950" s="89"/>
      <c r="F950" s="89"/>
      <c r="G950" s="89"/>
      <c r="H950" s="131">
        <v>6</v>
      </c>
      <c r="I950" s="89" t="s">
        <v>159</v>
      </c>
      <c r="J950" s="106">
        <v>3979</v>
      </c>
      <c r="K950" s="106">
        <v>1039</v>
      </c>
      <c r="L950" s="106">
        <v>954</v>
      </c>
      <c r="M950" s="106">
        <v>1986</v>
      </c>
      <c r="N950" s="106">
        <v>0</v>
      </c>
    </row>
    <row r="951" spans="1:14">
      <c r="A951" s="89">
        <f t="shared" ref="A951" si="36">A950+1</f>
        <v>938</v>
      </c>
      <c r="B951" s="89" t="s">
        <v>2014</v>
      </c>
      <c r="C951" s="89" t="s">
        <v>2016</v>
      </c>
      <c r="D951" s="89" t="s">
        <v>2017</v>
      </c>
      <c r="E951" s="89"/>
      <c r="F951" s="89"/>
      <c r="G951" s="89"/>
      <c r="H951" s="131">
        <v>6</v>
      </c>
      <c r="I951" s="89" t="s">
        <v>159</v>
      </c>
      <c r="J951" s="106">
        <v>251</v>
      </c>
      <c r="K951" s="106">
        <v>0</v>
      </c>
      <c r="L951" s="106">
        <v>0</v>
      </c>
      <c r="M951" s="106">
        <v>0</v>
      </c>
      <c r="N951" s="106">
        <v>251</v>
      </c>
    </row>
    <row r="952" spans="1:14">
      <c r="A952" s="89">
        <f t="shared" ref="A952" si="37">A950+1</f>
        <v>938</v>
      </c>
      <c r="B952" s="89" t="s">
        <v>2014</v>
      </c>
      <c r="C952" s="89" t="s">
        <v>2018</v>
      </c>
      <c r="D952" s="89" t="s">
        <v>2019</v>
      </c>
      <c r="E952" s="89"/>
      <c r="F952" s="89"/>
      <c r="G952" s="89"/>
      <c r="H952" s="131">
        <v>22</v>
      </c>
      <c r="I952" s="89" t="s">
        <v>159</v>
      </c>
      <c r="J952" s="106">
        <v>17312</v>
      </c>
      <c r="K952" s="106">
        <v>5538</v>
      </c>
      <c r="L952" s="106">
        <v>4054</v>
      </c>
      <c r="M952" s="106">
        <v>7720</v>
      </c>
      <c r="N952" s="106">
        <v>0</v>
      </c>
    </row>
    <row r="953" spans="1:14">
      <c r="A953" s="89">
        <f t="shared" ref="A953" si="38">A952+1</f>
        <v>939</v>
      </c>
      <c r="B953" s="89" t="s">
        <v>2014</v>
      </c>
      <c r="C953" s="89" t="s">
        <v>2020</v>
      </c>
      <c r="D953" s="89" t="s">
        <v>2021</v>
      </c>
      <c r="E953" s="89"/>
      <c r="F953" s="89"/>
      <c r="G953" s="89"/>
      <c r="H953" s="131">
        <v>6</v>
      </c>
      <c r="I953" s="89" t="s">
        <v>159</v>
      </c>
      <c r="J953" s="106">
        <v>2028</v>
      </c>
      <c r="K953" s="106">
        <v>635</v>
      </c>
      <c r="L953" s="106">
        <v>555</v>
      </c>
      <c r="M953" s="106">
        <v>838</v>
      </c>
      <c r="N953" s="106">
        <v>0</v>
      </c>
    </row>
    <row r="954" spans="1:14">
      <c r="A954" s="89">
        <f t="shared" ref="A954" si="39">A952+1</f>
        <v>939</v>
      </c>
      <c r="B954" s="89" t="s">
        <v>2014</v>
      </c>
      <c r="C954" s="89" t="s">
        <v>2022</v>
      </c>
      <c r="D954" s="89" t="s">
        <v>2023</v>
      </c>
      <c r="E954" s="89"/>
      <c r="F954" s="89"/>
      <c r="G954" s="89"/>
      <c r="H954" s="131">
        <v>6</v>
      </c>
      <c r="I954" s="89" t="s">
        <v>159</v>
      </c>
      <c r="J954" s="106">
        <v>627</v>
      </c>
      <c r="K954" s="106">
        <v>0</v>
      </c>
      <c r="L954" s="106">
        <v>0</v>
      </c>
      <c r="M954" s="106">
        <v>0</v>
      </c>
      <c r="N954" s="106">
        <v>627</v>
      </c>
    </row>
    <row r="955" spans="1:14">
      <c r="A955" s="89">
        <f t="shared" ref="A955" si="40">A954+1</f>
        <v>940</v>
      </c>
      <c r="B955" s="89" t="s">
        <v>2014</v>
      </c>
      <c r="C955" s="89" t="s">
        <v>2024</v>
      </c>
      <c r="D955" s="89" t="s">
        <v>2025</v>
      </c>
      <c r="E955" s="89"/>
      <c r="F955" s="89"/>
      <c r="G955" s="89"/>
      <c r="H955" s="131">
        <v>16</v>
      </c>
      <c r="I955" s="89" t="s">
        <v>159</v>
      </c>
      <c r="J955" s="106">
        <v>92993</v>
      </c>
      <c r="K955" s="106">
        <v>29567</v>
      </c>
      <c r="L955" s="106">
        <v>21790</v>
      </c>
      <c r="M955" s="106">
        <v>41636</v>
      </c>
      <c r="N955" s="106">
        <v>0</v>
      </c>
    </row>
    <row r="956" spans="1:14">
      <c r="A956" s="89">
        <f t="shared" ref="A956" si="41">A954+1</f>
        <v>940</v>
      </c>
      <c r="B956" s="89" t="s">
        <v>2014</v>
      </c>
      <c r="C956" s="89" t="s">
        <v>2026</v>
      </c>
      <c r="D956" s="89" t="s">
        <v>2027</v>
      </c>
      <c r="E956" s="89"/>
      <c r="F956" s="89"/>
      <c r="G956" s="89"/>
      <c r="H956" s="131">
        <v>16</v>
      </c>
      <c r="I956" s="89" t="s">
        <v>159</v>
      </c>
      <c r="J956" s="106">
        <v>4002</v>
      </c>
      <c r="K956" s="106">
        <v>1500</v>
      </c>
      <c r="L956" s="106">
        <v>1137</v>
      </c>
      <c r="M956" s="106">
        <v>1365</v>
      </c>
      <c r="N956" s="106">
        <v>0</v>
      </c>
    </row>
    <row r="957" spans="1:14">
      <c r="A957" s="89">
        <f t="shared" ref="A957" si="42">A956+1</f>
        <v>941</v>
      </c>
      <c r="B957" s="89" t="s">
        <v>2014</v>
      </c>
      <c r="C957" s="89" t="s">
        <v>2028</v>
      </c>
      <c r="D957" s="89" t="s">
        <v>2029</v>
      </c>
      <c r="E957" s="89"/>
      <c r="F957" s="89"/>
      <c r="G957" s="89"/>
      <c r="H957" s="131">
        <v>27</v>
      </c>
      <c r="I957" s="89" t="s">
        <v>159</v>
      </c>
      <c r="J957" s="106">
        <v>719</v>
      </c>
      <c r="K957" s="106">
        <v>240</v>
      </c>
      <c r="L957" s="106">
        <v>165</v>
      </c>
      <c r="M957" s="106">
        <v>314</v>
      </c>
      <c r="N957" s="106">
        <v>0</v>
      </c>
    </row>
    <row r="958" spans="1:14">
      <c r="A958" s="89">
        <f t="shared" ref="A958" si="43">A956+1</f>
        <v>941</v>
      </c>
      <c r="B958" s="89" t="s">
        <v>2014</v>
      </c>
      <c r="C958" s="89" t="s">
        <v>2030</v>
      </c>
      <c r="D958" s="89" t="s">
        <v>2031</v>
      </c>
      <c r="E958" s="89"/>
      <c r="F958" s="89"/>
      <c r="G958" s="89"/>
      <c r="H958" s="131">
        <v>27</v>
      </c>
      <c r="I958" s="89" t="s">
        <v>159</v>
      </c>
      <c r="J958" s="106">
        <v>63801</v>
      </c>
      <c r="K958" s="106">
        <v>20235</v>
      </c>
      <c r="L958" s="106">
        <v>14956</v>
      </c>
      <c r="M958" s="106">
        <v>28610</v>
      </c>
      <c r="N958" s="106">
        <v>0</v>
      </c>
    </row>
    <row r="959" spans="1:14">
      <c r="A959" s="89">
        <f t="shared" ref="A959" si="44">A958+1</f>
        <v>942</v>
      </c>
      <c r="B959" s="89" t="s">
        <v>2014</v>
      </c>
      <c r="C959" s="89" t="s">
        <v>2032</v>
      </c>
      <c r="D959" s="89" t="s">
        <v>2033</v>
      </c>
      <c r="E959" s="89"/>
      <c r="F959" s="89"/>
      <c r="G959" s="89"/>
      <c r="H959" s="131">
        <v>6</v>
      </c>
      <c r="I959" s="89" t="s">
        <v>159</v>
      </c>
      <c r="J959" s="106">
        <v>0</v>
      </c>
      <c r="K959" s="106">
        <v>0</v>
      </c>
      <c r="L959" s="106">
        <v>0</v>
      </c>
      <c r="M959" s="106">
        <v>0</v>
      </c>
      <c r="N959" s="106">
        <v>0</v>
      </c>
    </row>
    <row r="960" spans="1:14">
      <c r="A960" s="89">
        <f t="shared" ref="A960" si="45">A958+1</f>
        <v>942</v>
      </c>
      <c r="B960" s="89" t="s">
        <v>2014</v>
      </c>
      <c r="C960" s="89" t="s">
        <v>2034</v>
      </c>
      <c r="D960" s="89" t="s">
        <v>2035</v>
      </c>
      <c r="E960" s="89"/>
      <c r="F960" s="89"/>
      <c r="G960" s="89"/>
      <c r="H960" s="131">
        <v>33</v>
      </c>
      <c r="I960" s="89" t="s">
        <v>159</v>
      </c>
      <c r="J960" s="106">
        <v>7627</v>
      </c>
      <c r="K960" s="106">
        <v>2758</v>
      </c>
      <c r="L960" s="106">
        <v>2164</v>
      </c>
      <c r="M960" s="106">
        <v>2705</v>
      </c>
      <c r="N960" s="106">
        <v>0</v>
      </c>
    </row>
    <row r="961" spans="1:14">
      <c r="A961" s="89">
        <f t="shared" ref="A961" si="46">A960+1</f>
        <v>943</v>
      </c>
      <c r="B961" s="89" t="s">
        <v>2014</v>
      </c>
      <c r="C961" s="89" t="s">
        <v>2036</v>
      </c>
      <c r="D961" s="89" t="s">
        <v>2037</v>
      </c>
      <c r="E961" s="89"/>
      <c r="F961" s="89"/>
      <c r="G961" s="89"/>
      <c r="H961" s="131">
        <v>16</v>
      </c>
      <c r="I961" s="89" t="s">
        <v>159</v>
      </c>
      <c r="J961" s="106">
        <v>3172</v>
      </c>
      <c r="K961" s="106">
        <v>665</v>
      </c>
      <c r="L961" s="106">
        <v>820</v>
      </c>
      <c r="M961" s="106">
        <v>1687</v>
      </c>
      <c r="N961" s="106">
        <v>0</v>
      </c>
    </row>
    <row r="962" spans="1:14">
      <c r="A962" s="89">
        <f t="shared" ref="A962" si="47">A960+1</f>
        <v>943</v>
      </c>
      <c r="B962" s="89" t="s">
        <v>2014</v>
      </c>
      <c r="C962" s="89" t="s">
        <v>2038</v>
      </c>
      <c r="D962" s="89" t="s">
        <v>2039</v>
      </c>
      <c r="E962" s="89"/>
      <c r="F962" s="89"/>
      <c r="G962" s="89"/>
      <c r="H962" s="131">
        <v>11</v>
      </c>
      <c r="I962" s="89" t="s">
        <v>159</v>
      </c>
      <c r="J962" s="106">
        <v>27223</v>
      </c>
      <c r="K962" s="106">
        <v>8825</v>
      </c>
      <c r="L962" s="106">
        <v>6395</v>
      </c>
      <c r="M962" s="106">
        <v>12003</v>
      </c>
      <c r="N962" s="106">
        <v>0</v>
      </c>
    </row>
    <row r="963" spans="1:14">
      <c r="A963" s="89">
        <f t="shared" ref="A963" si="48">A962+1</f>
        <v>944</v>
      </c>
      <c r="B963" s="89" t="s">
        <v>2014</v>
      </c>
      <c r="C963" s="89" t="s">
        <v>2040</v>
      </c>
      <c r="D963" s="89" t="s">
        <v>2041</v>
      </c>
      <c r="E963" s="89"/>
      <c r="F963" s="89"/>
      <c r="G963" s="89"/>
      <c r="H963" s="131">
        <v>15</v>
      </c>
      <c r="I963" s="89" t="s">
        <v>159</v>
      </c>
      <c r="J963" s="106">
        <v>16051</v>
      </c>
      <c r="K963" s="106">
        <v>5096</v>
      </c>
      <c r="L963" s="106">
        <v>3753</v>
      </c>
      <c r="M963" s="106">
        <v>7202</v>
      </c>
      <c r="N963" s="106">
        <v>0</v>
      </c>
    </row>
    <row r="964" spans="1:14">
      <c r="A964" s="89">
        <f t="shared" ref="A964" si="49">A962+1</f>
        <v>944</v>
      </c>
      <c r="B964" s="89" t="s">
        <v>2014</v>
      </c>
      <c r="C964" s="89" t="s">
        <v>2042</v>
      </c>
      <c r="D964" s="89" t="s">
        <v>2043</v>
      </c>
      <c r="E964" s="89"/>
      <c r="F964" s="89"/>
      <c r="G964" s="89"/>
      <c r="H964" s="131">
        <v>15</v>
      </c>
      <c r="I964" s="89" t="s">
        <v>159</v>
      </c>
      <c r="J964" s="106">
        <v>3281</v>
      </c>
      <c r="K964" s="106">
        <v>1026</v>
      </c>
      <c r="L964" s="106">
        <v>758</v>
      </c>
      <c r="M964" s="106">
        <v>1497</v>
      </c>
      <c r="N964" s="106">
        <v>0</v>
      </c>
    </row>
    <row r="965" spans="1:14">
      <c r="A965" s="89">
        <f t="shared" ref="A965" si="50">A964+1</f>
        <v>945</v>
      </c>
      <c r="B965" s="89" t="s">
        <v>2014</v>
      </c>
      <c r="C965" s="89" t="s">
        <v>2044</v>
      </c>
      <c r="D965" s="89" t="s">
        <v>2045</v>
      </c>
      <c r="E965" s="89"/>
      <c r="F965" s="89"/>
      <c r="G965" s="89"/>
      <c r="H965" s="131">
        <v>15</v>
      </c>
      <c r="I965" s="89" t="s">
        <v>159</v>
      </c>
      <c r="J965" s="106">
        <v>14532</v>
      </c>
      <c r="K965" s="106">
        <v>9422</v>
      </c>
      <c r="L965" s="106">
        <v>1995</v>
      </c>
      <c r="M965" s="106">
        <v>3115</v>
      </c>
      <c r="N965" s="106">
        <v>0</v>
      </c>
    </row>
    <row r="966" spans="1:14">
      <c r="A966" s="89">
        <f t="shared" ref="A966" si="51">A964+1</f>
        <v>945</v>
      </c>
      <c r="B966" s="89" t="s">
        <v>2014</v>
      </c>
      <c r="C966" s="89" t="s">
        <v>2046</v>
      </c>
      <c r="D966" s="89" t="s">
        <v>2047</v>
      </c>
      <c r="E966" s="89"/>
      <c r="F966" s="89"/>
      <c r="G966" s="89"/>
      <c r="H966" s="131">
        <v>3</v>
      </c>
      <c r="I966" s="89" t="s">
        <v>159</v>
      </c>
      <c r="J966" s="106">
        <v>8</v>
      </c>
      <c r="K966" s="106">
        <v>0</v>
      </c>
      <c r="L966" s="106">
        <v>0</v>
      </c>
      <c r="M966" s="106">
        <v>0</v>
      </c>
      <c r="N966" s="106">
        <v>8</v>
      </c>
    </row>
    <row r="967" spans="1:14">
      <c r="A967" s="89">
        <f t="shared" ref="A967" si="52">A966+1</f>
        <v>946</v>
      </c>
      <c r="B967" s="89" t="s">
        <v>2014</v>
      </c>
      <c r="C967" s="89" t="s">
        <v>2048</v>
      </c>
      <c r="D967" s="89" t="s">
        <v>2049</v>
      </c>
      <c r="E967" s="89"/>
      <c r="F967" s="89"/>
      <c r="G967" s="89"/>
      <c r="H967" s="131">
        <v>6</v>
      </c>
      <c r="I967" s="89" t="s">
        <v>159</v>
      </c>
      <c r="J967" s="106">
        <v>308</v>
      </c>
      <c r="K967" s="106">
        <v>124</v>
      </c>
      <c r="L967" s="106">
        <v>89</v>
      </c>
      <c r="M967" s="106">
        <v>95</v>
      </c>
      <c r="N967" s="106">
        <v>0</v>
      </c>
    </row>
    <row r="968" spans="1:14">
      <c r="A968" s="89">
        <f t="shared" ref="A968" si="53">A966+1</f>
        <v>946</v>
      </c>
      <c r="B968" s="89" t="s">
        <v>2014</v>
      </c>
      <c r="C968" s="89" t="s">
        <v>2050</v>
      </c>
      <c r="D968" s="89" t="s">
        <v>2051</v>
      </c>
      <c r="E968" s="89"/>
      <c r="F968" s="89"/>
      <c r="G968" s="89"/>
      <c r="H968" s="131">
        <v>1.65</v>
      </c>
      <c r="I968" s="89" t="s">
        <v>159</v>
      </c>
      <c r="J968" s="106">
        <v>50</v>
      </c>
      <c r="K968" s="106">
        <v>17</v>
      </c>
      <c r="L968" s="106">
        <v>12</v>
      </c>
      <c r="M968" s="106">
        <v>21</v>
      </c>
      <c r="N968" s="106">
        <v>0</v>
      </c>
    </row>
    <row r="969" spans="1:14">
      <c r="A969" s="89">
        <f t="shared" ref="A969" si="54">A968+1</f>
        <v>947</v>
      </c>
      <c r="B969" s="89" t="s">
        <v>2014</v>
      </c>
      <c r="C969" s="89" t="s">
        <v>2052</v>
      </c>
      <c r="D969" s="89" t="s">
        <v>2053</v>
      </c>
      <c r="E969" s="89"/>
      <c r="F969" s="89"/>
      <c r="G969" s="89"/>
      <c r="H969" s="131">
        <v>1.65</v>
      </c>
      <c r="I969" s="89" t="s">
        <v>159</v>
      </c>
      <c r="J969" s="106">
        <v>42230</v>
      </c>
      <c r="K969" s="106">
        <v>15209</v>
      </c>
      <c r="L969" s="106">
        <v>11957</v>
      </c>
      <c r="M969" s="106">
        <v>15064</v>
      </c>
      <c r="N969" s="106">
        <v>0</v>
      </c>
    </row>
    <row r="970" spans="1:14">
      <c r="A970" s="89">
        <f t="shared" ref="A970" si="55">A968+1</f>
        <v>947</v>
      </c>
      <c r="B970" s="89" t="s">
        <v>2014</v>
      </c>
      <c r="C970" s="89" t="s">
        <v>2054</v>
      </c>
      <c r="D970" s="89" t="s">
        <v>2055</v>
      </c>
      <c r="E970" s="89"/>
      <c r="F970" s="89"/>
      <c r="G970" s="89"/>
      <c r="H970" s="131">
        <v>1.65</v>
      </c>
      <c r="I970" s="89" t="s">
        <v>159</v>
      </c>
      <c r="J970" s="106">
        <v>52</v>
      </c>
      <c r="K970" s="106">
        <v>16</v>
      </c>
      <c r="L970" s="106">
        <v>12</v>
      </c>
      <c r="M970" s="106">
        <v>24</v>
      </c>
      <c r="N970" s="106">
        <v>0</v>
      </c>
    </row>
    <row r="971" spans="1:14">
      <c r="A971" s="89">
        <f t="shared" ref="A971" si="56">A970+1</f>
        <v>948</v>
      </c>
      <c r="B971" s="89" t="s">
        <v>2014</v>
      </c>
      <c r="C971" s="89" t="s">
        <v>2056</v>
      </c>
      <c r="D971" s="89" t="s">
        <v>2057</v>
      </c>
      <c r="E971" s="89"/>
      <c r="F971" s="89"/>
      <c r="G971" s="89"/>
      <c r="H971" s="131">
        <v>75</v>
      </c>
      <c r="I971" s="89" t="s">
        <v>159</v>
      </c>
      <c r="J971" s="106">
        <v>306</v>
      </c>
      <c r="K971" s="106">
        <v>118</v>
      </c>
      <c r="L971" s="106">
        <v>63</v>
      </c>
      <c r="M971" s="106">
        <v>125</v>
      </c>
      <c r="N971" s="106">
        <v>0</v>
      </c>
    </row>
    <row r="972" spans="1:14">
      <c r="A972" s="89">
        <f t="shared" ref="A972" si="57">A970+1</f>
        <v>948</v>
      </c>
      <c r="B972" s="89" t="s">
        <v>2014</v>
      </c>
      <c r="C972" s="89" t="s">
        <v>2058</v>
      </c>
      <c r="D972" s="89" t="s">
        <v>2059</v>
      </c>
      <c r="E972" s="89"/>
      <c r="F972" s="89"/>
      <c r="G972" s="89"/>
      <c r="H972" s="131">
        <v>25</v>
      </c>
      <c r="I972" s="89" t="s">
        <v>159</v>
      </c>
      <c r="J972" s="106">
        <v>38253</v>
      </c>
      <c r="K972" s="106">
        <v>19508</v>
      </c>
      <c r="L972" s="106">
        <v>6935</v>
      </c>
      <c r="M972" s="106">
        <v>11810</v>
      </c>
      <c r="N972" s="106">
        <v>0</v>
      </c>
    </row>
    <row r="973" spans="1:14">
      <c r="A973" s="89">
        <f t="shared" ref="A973" si="58">A972+1</f>
        <v>949</v>
      </c>
      <c r="B973" s="89" t="s">
        <v>2014</v>
      </c>
      <c r="C973" s="89" t="s">
        <v>2060</v>
      </c>
      <c r="D973" s="89" t="s">
        <v>2061</v>
      </c>
      <c r="E973" s="89"/>
      <c r="F973" s="89"/>
      <c r="G973" s="89"/>
      <c r="H973" s="131">
        <v>1.5</v>
      </c>
      <c r="I973" s="89" t="s">
        <v>159</v>
      </c>
      <c r="J973" s="106">
        <v>44</v>
      </c>
      <c r="K973" s="106">
        <v>14</v>
      </c>
      <c r="L973" s="106">
        <v>10</v>
      </c>
      <c r="M973" s="106">
        <v>20</v>
      </c>
      <c r="N973" s="106">
        <v>0</v>
      </c>
    </row>
    <row r="974" spans="1:14">
      <c r="A974" s="89">
        <f t="shared" ref="A974" si="59">A972+1</f>
        <v>949</v>
      </c>
      <c r="B974" s="89" t="s">
        <v>2014</v>
      </c>
      <c r="C974" s="89" t="s">
        <v>2062</v>
      </c>
      <c r="D974" s="89" t="s">
        <v>2063</v>
      </c>
      <c r="E974" s="89"/>
      <c r="F974" s="89"/>
      <c r="G974" s="89"/>
      <c r="H974" s="131">
        <v>35</v>
      </c>
      <c r="I974" s="89" t="s">
        <v>159</v>
      </c>
      <c r="J974" s="106">
        <v>34168</v>
      </c>
      <c r="K974" s="106">
        <v>11303</v>
      </c>
      <c r="L974" s="106">
        <v>8910</v>
      </c>
      <c r="M974" s="106">
        <v>13955</v>
      </c>
      <c r="N974" s="106">
        <v>0</v>
      </c>
    </row>
    <row r="975" spans="1:14">
      <c r="A975" s="89">
        <f t="shared" ref="A975" si="60">A974+1</f>
        <v>950</v>
      </c>
      <c r="B975" s="89" t="s">
        <v>2014</v>
      </c>
      <c r="C975" s="89" t="s">
        <v>2064</v>
      </c>
      <c r="D975" s="89" t="s">
        <v>2065</v>
      </c>
      <c r="E975" s="89"/>
      <c r="F975" s="89"/>
      <c r="G975" s="89"/>
      <c r="H975" s="131">
        <v>6</v>
      </c>
      <c r="I975" s="89" t="s">
        <v>159</v>
      </c>
      <c r="J975" s="106">
        <v>619</v>
      </c>
      <c r="K975" s="106">
        <v>236</v>
      </c>
      <c r="L975" s="106">
        <v>181</v>
      </c>
      <c r="M975" s="106">
        <v>202</v>
      </c>
      <c r="N975" s="106">
        <v>0</v>
      </c>
    </row>
    <row r="976" spans="1:14">
      <c r="A976" s="89">
        <f t="shared" ref="A976" si="61">A974+1</f>
        <v>950</v>
      </c>
      <c r="B976" s="89" t="s">
        <v>2014</v>
      </c>
      <c r="C976" s="89" t="s">
        <v>2066</v>
      </c>
      <c r="D976" s="89" t="s">
        <v>2067</v>
      </c>
      <c r="E976" s="89"/>
      <c r="F976" s="89"/>
      <c r="G976" s="89"/>
      <c r="H976" s="131">
        <v>110</v>
      </c>
      <c r="I976" s="89" t="s">
        <v>159</v>
      </c>
      <c r="J976" s="106">
        <v>640118</v>
      </c>
      <c r="K976" s="106">
        <v>211860</v>
      </c>
      <c r="L976" s="106">
        <v>158435</v>
      </c>
      <c r="M976" s="106">
        <v>269823</v>
      </c>
      <c r="N976" s="106">
        <v>0</v>
      </c>
    </row>
    <row r="977" spans="1:14">
      <c r="A977" s="89">
        <f t="shared" ref="A977" si="62">A976+1</f>
        <v>951</v>
      </c>
      <c r="B977" s="89" t="s">
        <v>2014</v>
      </c>
      <c r="C977" s="89" t="s">
        <v>2068</v>
      </c>
      <c r="D977" s="89" t="s">
        <v>2069</v>
      </c>
      <c r="E977" s="89"/>
      <c r="F977" s="89"/>
      <c r="G977" s="89"/>
      <c r="H977" s="131">
        <v>30</v>
      </c>
      <c r="I977" s="89" t="s">
        <v>159</v>
      </c>
      <c r="J977" s="106">
        <v>200</v>
      </c>
      <c r="K977" s="106">
        <v>82</v>
      </c>
      <c r="L977" s="106">
        <v>95</v>
      </c>
      <c r="M977" s="106">
        <v>23</v>
      </c>
      <c r="N977" s="106">
        <v>0</v>
      </c>
    </row>
    <row r="978" spans="1:14">
      <c r="A978" s="89">
        <f t="shared" ref="A978" si="63">A976+1</f>
        <v>951</v>
      </c>
      <c r="B978" s="89" t="s">
        <v>2014</v>
      </c>
      <c r="C978" s="89" t="s">
        <v>2070</v>
      </c>
      <c r="D978" s="89" t="s">
        <v>2071</v>
      </c>
      <c r="E978" s="89"/>
      <c r="F978" s="89"/>
      <c r="G978" s="89"/>
      <c r="H978" s="131">
        <v>11</v>
      </c>
      <c r="I978" s="89" t="s">
        <v>159</v>
      </c>
      <c r="J978" s="106">
        <v>10354</v>
      </c>
      <c r="K978" s="106">
        <v>5130</v>
      </c>
      <c r="L978" s="106">
        <v>2259</v>
      </c>
      <c r="M978" s="106">
        <v>2965</v>
      </c>
      <c r="N978" s="106">
        <v>0</v>
      </c>
    </row>
    <row r="979" spans="1:14">
      <c r="A979" s="89">
        <f t="shared" ref="A979" si="64">A978+1</f>
        <v>952</v>
      </c>
      <c r="B979" s="89" t="s">
        <v>2014</v>
      </c>
      <c r="C979" s="89" t="s">
        <v>2072</v>
      </c>
      <c r="D979" s="89" t="s">
        <v>2073</v>
      </c>
      <c r="E979" s="89"/>
      <c r="F979" s="89"/>
      <c r="G979" s="89"/>
      <c r="H979" s="131">
        <v>16</v>
      </c>
      <c r="I979" s="89" t="s">
        <v>159</v>
      </c>
      <c r="J979" s="106">
        <v>0</v>
      </c>
      <c r="K979" s="106">
        <v>0</v>
      </c>
      <c r="L979" s="106">
        <v>0</v>
      </c>
      <c r="M979" s="106">
        <v>0</v>
      </c>
      <c r="N979" s="106">
        <v>0</v>
      </c>
    </row>
    <row r="980" spans="1:14">
      <c r="A980" s="89">
        <f t="shared" ref="A980" si="65">A978+1</f>
        <v>952</v>
      </c>
      <c r="B980" s="89" t="s">
        <v>2014</v>
      </c>
      <c r="C980" s="89" t="s">
        <v>2074</v>
      </c>
      <c r="D980" s="89" t="s">
        <v>2075</v>
      </c>
      <c r="E980" s="89"/>
      <c r="F980" s="89"/>
      <c r="G980" s="89"/>
      <c r="H980" s="131">
        <v>20</v>
      </c>
      <c r="I980" s="89" t="s">
        <v>159</v>
      </c>
      <c r="J980" s="106">
        <v>23612</v>
      </c>
      <c r="K980" s="106">
        <v>8454</v>
      </c>
      <c r="L980" s="106">
        <v>6755</v>
      </c>
      <c r="M980" s="106">
        <v>8403</v>
      </c>
      <c r="N980" s="106">
        <v>0</v>
      </c>
    </row>
    <row r="981" spans="1:14">
      <c r="A981" s="89">
        <f t="shared" ref="A981" si="66">A980+1</f>
        <v>953</v>
      </c>
      <c r="B981" s="89" t="s">
        <v>2014</v>
      </c>
      <c r="C981" s="89" t="s">
        <v>2076</v>
      </c>
      <c r="D981" s="89" t="s">
        <v>2077</v>
      </c>
      <c r="E981" s="89"/>
      <c r="F981" s="89"/>
      <c r="G981" s="89"/>
      <c r="H981" s="131">
        <v>6107</v>
      </c>
      <c r="I981" s="89" t="s">
        <v>159</v>
      </c>
      <c r="J981" s="106">
        <v>33605</v>
      </c>
      <c r="K981" s="106">
        <v>11117</v>
      </c>
      <c r="L981" s="106">
        <v>8593</v>
      </c>
      <c r="M981" s="106">
        <v>13895</v>
      </c>
      <c r="N981" s="106">
        <v>0</v>
      </c>
    </row>
    <row r="982" spans="1:14">
      <c r="A982" s="89">
        <f t="shared" ref="A982" si="67">A980+1</f>
        <v>953</v>
      </c>
      <c r="B982" s="89" t="s">
        <v>2014</v>
      </c>
      <c r="C982" s="89" t="s">
        <v>2078</v>
      </c>
      <c r="D982" s="89" t="s">
        <v>2079</v>
      </c>
      <c r="E982" s="89"/>
      <c r="F982" s="89"/>
      <c r="G982" s="89"/>
      <c r="H982" s="131">
        <v>100</v>
      </c>
      <c r="I982" s="89" t="s">
        <v>159</v>
      </c>
      <c r="J982" s="106">
        <v>2918</v>
      </c>
      <c r="K982" s="106">
        <v>1368</v>
      </c>
      <c r="L982" s="106">
        <v>459</v>
      </c>
      <c r="M982" s="106">
        <v>1091</v>
      </c>
      <c r="N982" s="106">
        <v>0</v>
      </c>
    </row>
    <row r="983" spans="1:14">
      <c r="A983" s="89">
        <f t="shared" ref="A983" si="68">A982+1</f>
        <v>954</v>
      </c>
      <c r="B983" s="89" t="s">
        <v>2014</v>
      </c>
      <c r="C983" s="89" t="s">
        <v>2080</v>
      </c>
      <c r="D983" s="89" t="s">
        <v>2081</v>
      </c>
      <c r="E983" s="89"/>
      <c r="F983" s="89"/>
      <c r="G983" s="89"/>
      <c r="H983" s="131">
        <v>206</v>
      </c>
      <c r="I983" s="89" t="s">
        <v>159</v>
      </c>
      <c r="J983" s="106">
        <v>360889</v>
      </c>
      <c r="K983" s="106">
        <v>136387</v>
      </c>
      <c r="L983" s="106">
        <v>103453</v>
      </c>
      <c r="M983" s="106">
        <v>121049</v>
      </c>
      <c r="N983" s="106">
        <v>0</v>
      </c>
    </row>
    <row r="984" spans="1:14">
      <c r="A984" s="89">
        <f t="shared" ref="A984" si="69">A982+1</f>
        <v>954</v>
      </c>
      <c r="B984" s="89" t="s">
        <v>2014</v>
      </c>
      <c r="C984" s="89" t="s">
        <v>2082</v>
      </c>
      <c r="D984" s="89" t="s">
        <v>2081</v>
      </c>
      <c r="E984" s="89"/>
      <c r="F984" s="89"/>
      <c r="G984" s="89"/>
      <c r="H984" s="131">
        <v>150</v>
      </c>
      <c r="I984" s="89" t="s">
        <v>159</v>
      </c>
      <c r="J984" s="106">
        <v>394093</v>
      </c>
      <c r="K984" s="106">
        <v>174853</v>
      </c>
      <c r="L984" s="106">
        <v>108181</v>
      </c>
      <c r="M984" s="106">
        <v>111059</v>
      </c>
      <c r="N984" s="106">
        <v>0</v>
      </c>
    </row>
    <row r="985" spans="1:14">
      <c r="A985" s="89">
        <f t="shared" ref="A985" si="70">A984+1</f>
        <v>955</v>
      </c>
      <c r="B985" s="89" t="s">
        <v>2014</v>
      </c>
      <c r="C985" s="89" t="s">
        <v>2083</v>
      </c>
      <c r="D985" s="89" t="s">
        <v>2084</v>
      </c>
      <c r="E985" s="89"/>
      <c r="F985" s="89"/>
      <c r="G985" s="89"/>
      <c r="H985" s="131">
        <v>1.5</v>
      </c>
      <c r="I985" s="89" t="s">
        <v>159</v>
      </c>
      <c r="J985" s="106">
        <v>0</v>
      </c>
      <c r="K985" s="106">
        <v>0</v>
      </c>
      <c r="L985" s="106">
        <v>0</v>
      </c>
      <c r="M985" s="106">
        <v>0</v>
      </c>
      <c r="N985" s="106">
        <v>0</v>
      </c>
    </row>
    <row r="986" spans="1:14">
      <c r="A986" s="89">
        <f t="shared" ref="A986" si="71">A984+1</f>
        <v>955</v>
      </c>
      <c r="B986" s="89" t="s">
        <v>2014</v>
      </c>
      <c r="C986" s="89" t="s">
        <v>2085</v>
      </c>
      <c r="D986" s="89" t="s">
        <v>2086</v>
      </c>
      <c r="E986" s="89"/>
      <c r="F986" s="89"/>
      <c r="G986" s="89"/>
      <c r="H986" s="131">
        <v>40</v>
      </c>
      <c r="I986" s="89" t="s">
        <v>159</v>
      </c>
      <c r="J986" s="106">
        <v>65800</v>
      </c>
      <c r="K986" s="106">
        <v>0</v>
      </c>
      <c r="L986" s="106">
        <v>0</v>
      </c>
      <c r="M986" s="106">
        <v>0</v>
      </c>
      <c r="N986" s="106">
        <v>65800</v>
      </c>
    </row>
    <row r="987" spans="1:14">
      <c r="A987" s="89">
        <f t="shared" ref="A987" si="72">A986+1</f>
        <v>956</v>
      </c>
      <c r="B987" s="89" t="s">
        <v>2014</v>
      </c>
      <c r="C987" s="89" t="s">
        <v>2087</v>
      </c>
      <c r="D987" s="89" t="s">
        <v>2088</v>
      </c>
      <c r="E987" s="89"/>
      <c r="F987" s="89"/>
      <c r="G987" s="89"/>
      <c r="H987" s="131">
        <v>15</v>
      </c>
      <c r="I987" s="89" t="s">
        <v>159</v>
      </c>
      <c r="J987" s="106">
        <v>41380</v>
      </c>
      <c r="K987" s="106">
        <v>14099</v>
      </c>
      <c r="L987" s="106">
        <v>9758</v>
      </c>
      <c r="M987" s="106">
        <v>17523</v>
      </c>
      <c r="N987" s="106">
        <v>0</v>
      </c>
    </row>
    <row r="988" spans="1:14">
      <c r="A988" s="89">
        <f t="shared" ref="A988" si="73">A986+1</f>
        <v>956</v>
      </c>
      <c r="B988" s="89" t="s">
        <v>2014</v>
      </c>
      <c r="C988" s="89" t="s">
        <v>2089</v>
      </c>
      <c r="D988" s="89" t="s">
        <v>2090</v>
      </c>
      <c r="E988" s="89"/>
      <c r="F988" s="89"/>
      <c r="G988" s="89"/>
      <c r="H988" s="131">
        <v>245</v>
      </c>
      <c r="I988" s="89" t="s">
        <v>159</v>
      </c>
      <c r="J988" s="106">
        <v>766560</v>
      </c>
      <c r="K988" s="106">
        <v>264369</v>
      </c>
      <c r="L988" s="106">
        <v>196272</v>
      </c>
      <c r="M988" s="106">
        <v>305919</v>
      </c>
      <c r="N988" s="106">
        <v>0</v>
      </c>
    </row>
    <row r="989" spans="1:14">
      <c r="A989" s="89">
        <f t="shared" ref="A989" si="74">A988+1</f>
        <v>957</v>
      </c>
      <c r="B989" s="89" t="s">
        <v>2014</v>
      </c>
      <c r="C989" s="89" t="s">
        <v>2091</v>
      </c>
      <c r="D989" s="89" t="s">
        <v>2092</v>
      </c>
      <c r="E989" s="89"/>
      <c r="F989" s="89"/>
      <c r="G989" s="89"/>
      <c r="H989" s="131">
        <v>62.5</v>
      </c>
      <c r="I989" s="89" t="s">
        <v>159</v>
      </c>
      <c r="J989" s="106">
        <v>0</v>
      </c>
      <c r="K989" s="106">
        <v>0</v>
      </c>
      <c r="L989" s="106">
        <v>0</v>
      </c>
      <c r="M989" s="106">
        <v>0</v>
      </c>
      <c r="N989" s="106">
        <v>0</v>
      </c>
    </row>
    <row r="990" spans="1:14">
      <c r="A990" s="89">
        <f t="shared" ref="A990" si="75">A988+1</f>
        <v>957</v>
      </c>
      <c r="B990" s="89" t="s">
        <v>2014</v>
      </c>
      <c r="C990" s="89" t="s">
        <v>2093</v>
      </c>
      <c r="D990" s="89" t="s">
        <v>2094</v>
      </c>
      <c r="E990" s="89"/>
      <c r="F990" s="89"/>
      <c r="G990" s="89"/>
      <c r="H990" s="131">
        <v>40</v>
      </c>
      <c r="I990" s="89" t="s">
        <v>159</v>
      </c>
      <c r="J990" s="106">
        <v>63231</v>
      </c>
      <c r="K990" s="106">
        <v>21165</v>
      </c>
      <c r="L990" s="106">
        <v>15829</v>
      </c>
      <c r="M990" s="106">
        <v>26237</v>
      </c>
      <c r="N990" s="106">
        <v>0</v>
      </c>
    </row>
    <row r="991" spans="1:14">
      <c r="A991" s="89">
        <f t="shared" ref="A991" si="76">A990+1</f>
        <v>958</v>
      </c>
      <c r="B991" s="89" t="s">
        <v>2014</v>
      </c>
      <c r="C991" s="89" t="s">
        <v>2095</v>
      </c>
      <c r="D991" s="89" t="s">
        <v>2096</v>
      </c>
      <c r="E991" s="89"/>
      <c r="F991" s="89"/>
      <c r="G991" s="89"/>
      <c r="H991" s="131">
        <v>1.5</v>
      </c>
      <c r="I991" s="89" t="s">
        <v>159</v>
      </c>
      <c r="J991" s="106">
        <v>0</v>
      </c>
      <c r="K991" s="106">
        <v>0</v>
      </c>
      <c r="L991" s="106">
        <v>0</v>
      </c>
      <c r="M991" s="106">
        <v>0</v>
      </c>
      <c r="N991" s="106">
        <v>0</v>
      </c>
    </row>
    <row r="992" spans="1:14">
      <c r="A992" s="89">
        <f t="shared" ref="A992" si="77">A990+1</f>
        <v>958</v>
      </c>
      <c r="B992" s="89" t="s">
        <v>2014</v>
      </c>
      <c r="C992" s="89" t="s">
        <v>2097</v>
      </c>
      <c r="D992" s="89" t="s">
        <v>2098</v>
      </c>
      <c r="E992" s="89"/>
      <c r="F992" s="89"/>
      <c r="G992" s="89"/>
      <c r="H992" s="131">
        <v>1.5</v>
      </c>
      <c r="I992" s="89" t="s">
        <v>159</v>
      </c>
      <c r="J992" s="106">
        <v>84</v>
      </c>
      <c r="K992" s="106">
        <v>26</v>
      </c>
      <c r="L992" s="106">
        <v>19</v>
      </c>
      <c r="M992" s="106">
        <v>39</v>
      </c>
      <c r="N992" s="106">
        <v>0</v>
      </c>
    </row>
    <row r="993" spans="1:14">
      <c r="A993" s="89">
        <f t="shared" ref="A993" si="78">A992+1</f>
        <v>959</v>
      </c>
      <c r="B993" s="89" t="s">
        <v>2014</v>
      </c>
      <c r="C993" s="89" t="s">
        <v>2099</v>
      </c>
      <c r="D993" s="89" t="s">
        <v>2100</v>
      </c>
      <c r="E993" s="89"/>
      <c r="F993" s="89"/>
      <c r="G993" s="89"/>
      <c r="H993" s="131">
        <v>6</v>
      </c>
      <c r="I993" s="89" t="s">
        <v>159</v>
      </c>
      <c r="J993" s="106">
        <v>22566</v>
      </c>
      <c r="K993" s="106">
        <v>0</v>
      </c>
      <c r="L993" s="106">
        <v>0</v>
      </c>
      <c r="M993" s="106">
        <v>0</v>
      </c>
      <c r="N993" s="106">
        <v>22566</v>
      </c>
    </row>
    <row r="994" spans="1:14">
      <c r="A994" s="89">
        <f t="shared" ref="A994" si="79">A992+1</f>
        <v>959</v>
      </c>
      <c r="B994" s="89" t="s">
        <v>2014</v>
      </c>
      <c r="C994" s="89" t="s">
        <v>2101</v>
      </c>
      <c r="D994" s="89" t="s">
        <v>2102</v>
      </c>
      <c r="E994" s="89"/>
      <c r="F994" s="89"/>
      <c r="G994" s="89"/>
      <c r="H994" s="131">
        <v>100</v>
      </c>
      <c r="I994" s="89" t="s">
        <v>159</v>
      </c>
      <c r="J994" s="106">
        <v>386115</v>
      </c>
      <c r="K994" s="106">
        <v>174530</v>
      </c>
      <c r="L994" s="106">
        <v>112497</v>
      </c>
      <c r="M994" s="106">
        <v>99088</v>
      </c>
      <c r="N994" s="106">
        <v>0</v>
      </c>
    </row>
    <row r="995" spans="1:14">
      <c r="A995" s="89">
        <f t="shared" ref="A995" si="80">A994+1</f>
        <v>960</v>
      </c>
      <c r="B995" s="89" t="s">
        <v>2014</v>
      </c>
      <c r="C995" s="89" t="s">
        <v>2103</v>
      </c>
      <c r="D995" s="89" t="s">
        <v>2104</v>
      </c>
      <c r="E995" s="89"/>
      <c r="F995" s="89"/>
      <c r="G995" s="89"/>
      <c r="H995" s="131">
        <v>95</v>
      </c>
      <c r="I995" s="89" t="s">
        <v>159</v>
      </c>
      <c r="J995" s="106">
        <v>331065</v>
      </c>
      <c r="K995" s="106">
        <v>114639</v>
      </c>
      <c r="L995" s="106">
        <v>81186</v>
      </c>
      <c r="M995" s="106">
        <v>135240</v>
      </c>
      <c r="N995" s="106">
        <v>0</v>
      </c>
    </row>
    <row r="996" spans="1:14">
      <c r="A996" s="89">
        <f t="shared" ref="A996" si="81">A994+1</f>
        <v>960</v>
      </c>
      <c r="B996" s="89" t="s">
        <v>2014</v>
      </c>
      <c r="C996" s="89" t="s">
        <v>2105</v>
      </c>
      <c r="D996" s="89" t="s">
        <v>2106</v>
      </c>
      <c r="E996" s="89"/>
      <c r="F996" s="89"/>
      <c r="G996" s="89"/>
      <c r="H996" s="131">
        <v>30</v>
      </c>
      <c r="I996" s="89" t="s">
        <v>159</v>
      </c>
      <c r="J996" s="106">
        <v>0</v>
      </c>
      <c r="K996" s="106">
        <v>0</v>
      </c>
      <c r="L996" s="106">
        <v>0</v>
      </c>
      <c r="M996" s="106">
        <v>0</v>
      </c>
      <c r="N996" s="106">
        <v>0</v>
      </c>
    </row>
    <row r="997" spans="1:14">
      <c r="A997" s="89">
        <f t="shared" ref="A997" si="82">A996+1</f>
        <v>961</v>
      </c>
      <c r="B997" s="89" t="s">
        <v>2014</v>
      </c>
      <c r="C997" s="89" t="s">
        <v>2107</v>
      </c>
      <c r="D997" s="89" t="s">
        <v>2108</v>
      </c>
      <c r="E997" s="89"/>
      <c r="F997" s="89"/>
      <c r="G997" s="89"/>
      <c r="H997" s="131">
        <v>80</v>
      </c>
      <c r="I997" s="89" t="s">
        <v>159</v>
      </c>
      <c r="J997" s="106">
        <v>180875</v>
      </c>
      <c r="K997" s="106">
        <v>61001</v>
      </c>
      <c r="L997" s="106">
        <v>44891</v>
      </c>
      <c r="M997" s="106">
        <v>74983</v>
      </c>
      <c r="N997" s="106">
        <v>0</v>
      </c>
    </row>
    <row r="998" spans="1:14">
      <c r="A998" s="89">
        <f t="shared" ref="A998" si="83">A996+1</f>
        <v>961</v>
      </c>
      <c r="B998" s="89" t="s">
        <v>2014</v>
      </c>
      <c r="C998" s="89" t="s">
        <v>2109</v>
      </c>
      <c r="D998" s="89" t="s">
        <v>2110</v>
      </c>
      <c r="E998" s="89"/>
      <c r="F998" s="89"/>
      <c r="G998" s="89"/>
      <c r="H998" s="131">
        <v>1.5</v>
      </c>
      <c r="I998" s="89" t="s">
        <v>159</v>
      </c>
      <c r="J998" s="106">
        <v>5</v>
      </c>
      <c r="K998" s="106">
        <v>0</v>
      </c>
      <c r="L998" s="106">
        <v>0</v>
      </c>
      <c r="M998" s="106">
        <v>0</v>
      </c>
      <c r="N998" s="106">
        <v>5</v>
      </c>
    </row>
    <row r="999" spans="1:14">
      <c r="A999" s="89">
        <f t="shared" ref="A999" si="84">A998+1</f>
        <v>962</v>
      </c>
      <c r="B999" s="89" t="s">
        <v>2014</v>
      </c>
      <c r="C999" s="89" t="s">
        <v>2111</v>
      </c>
      <c r="D999" s="89" t="s">
        <v>2112</v>
      </c>
      <c r="E999" s="89"/>
      <c r="F999" s="89"/>
      <c r="G999" s="89"/>
      <c r="H999" s="131">
        <v>3</v>
      </c>
      <c r="I999" s="89" t="s">
        <v>159</v>
      </c>
      <c r="J999" s="106">
        <v>0</v>
      </c>
      <c r="K999" s="106">
        <v>0</v>
      </c>
      <c r="L999" s="106">
        <v>0</v>
      </c>
      <c r="M999" s="106">
        <v>0</v>
      </c>
      <c r="N999" s="106">
        <v>0</v>
      </c>
    </row>
    <row r="1000" spans="1:14">
      <c r="A1000" s="89">
        <f t="shared" ref="A1000" si="85">A998+1</f>
        <v>962</v>
      </c>
      <c r="B1000" s="89" t="s">
        <v>2014</v>
      </c>
      <c r="C1000" s="89" t="s">
        <v>2113</v>
      </c>
      <c r="D1000" s="89" t="s">
        <v>2114</v>
      </c>
      <c r="E1000" s="89"/>
      <c r="F1000" s="89"/>
      <c r="G1000" s="89"/>
      <c r="H1000" s="131">
        <v>1.5</v>
      </c>
      <c r="I1000" s="89" t="s">
        <v>159</v>
      </c>
      <c r="J1000" s="106">
        <v>0</v>
      </c>
      <c r="K1000" s="106">
        <v>0</v>
      </c>
      <c r="L1000" s="106">
        <v>0</v>
      </c>
      <c r="M1000" s="106">
        <v>0</v>
      </c>
      <c r="N1000" s="106">
        <v>0</v>
      </c>
    </row>
    <row r="1001" spans="1:14">
      <c r="A1001" s="89">
        <f t="shared" ref="A1001" si="86">A1000+1</f>
        <v>963</v>
      </c>
      <c r="B1001" s="89" t="s">
        <v>2014</v>
      </c>
      <c r="C1001" s="89" t="s">
        <v>2115</v>
      </c>
      <c r="D1001" s="89" t="s">
        <v>2116</v>
      </c>
      <c r="E1001" s="89"/>
      <c r="F1001" s="89"/>
      <c r="G1001" s="89"/>
      <c r="H1001" s="131">
        <v>10</v>
      </c>
      <c r="I1001" s="89" t="s">
        <v>159</v>
      </c>
      <c r="J1001" s="106">
        <v>2762</v>
      </c>
      <c r="K1001" s="106">
        <v>0</v>
      </c>
      <c r="L1001" s="106">
        <v>0</v>
      </c>
      <c r="M1001" s="106">
        <v>0</v>
      </c>
      <c r="N1001" s="106">
        <v>2762</v>
      </c>
    </row>
    <row r="1002" spans="1:14">
      <c r="A1002" s="89">
        <f t="shared" ref="A1002" si="87">A1000+1</f>
        <v>963</v>
      </c>
      <c r="B1002" s="89" t="s">
        <v>2014</v>
      </c>
      <c r="C1002" s="89" t="s">
        <v>2117</v>
      </c>
      <c r="D1002" s="89" t="s">
        <v>2118</v>
      </c>
      <c r="E1002" s="89"/>
      <c r="F1002" s="89"/>
      <c r="G1002" s="89"/>
      <c r="H1002" s="131">
        <v>1.5</v>
      </c>
      <c r="I1002" s="89" t="s">
        <v>159</v>
      </c>
      <c r="J1002" s="106">
        <v>0</v>
      </c>
      <c r="K1002" s="106">
        <v>0</v>
      </c>
      <c r="L1002" s="106">
        <v>0</v>
      </c>
      <c r="M1002" s="106">
        <v>0</v>
      </c>
      <c r="N1002" s="106">
        <v>0</v>
      </c>
    </row>
    <row r="1003" spans="1:14">
      <c r="A1003" s="89">
        <f t="shared" ref="A1003" si="88">A1002+1</f>
        <v>964</v>
      </c>
      <c r="B1003" s="89" t="s">
        <v>2014</v>
      </c>
      <c r="C1003" s="89" t="s">
        <v>2119</v>
      </c>
      <c r="D1003" s="89" t="s">
        <v>2120</v>
      </c>
      <c r="E1003" s="89"/>
      <c r="F1003" s="89"/>
      <c r="G1003" s="89"/>
      <c r="H1003" s="131">
        <v>1.5</v>
      </c>
      <c r="I1003" s="89" t="s">
        <v>159</v>
      </c>
      <c r="J1003" s="106">
        <v>3873</v>
      </c>
      <c r="K1003" s="106">
        <v>1316</v>
      </c>
      <c r="L1003" s="106">
        <v>969</v>
      </c>
      <c r="M1003" s="106">
        <v>1588</v>
      </c>
      <c r="N1003" s="106">
        <v>0</v>
      </c>
    </row>
    <row r="1004" spans="1:14">
      <c r="A1004" s="89">
        <f t="shared" ref="A1004" si="89">A1002+1</f>
        <v>964</v>
      </c>
      <c r="B1004" s="89" t="s">
        <v>2014</v>
      </c>
      <c r="C1004" s="89" t="s">
        <v>2121</v>
      </c>
      <c r="D1004" s="89" t="s">
        <v>2122</v>
      </c>
      <c r="E1004" s="89"/>
      <c r="F1004" s="89"/>
      <c r="G1004" s="89"/>
      <c r="H1004" s="131">
        <v>3</v>
      </c>
      <c r="I1004" s="89" t="s">
        <v>159</v>
      </c>
      <c r="J1004" s="106">
        <v>1574</v>
      </c>
      <c r="K1004" s="106">
        <v>0</v>
      </c>
      <c r="L1004" s="106">
        <v>0</v>
      </c>
      <c r="M1004" s="106">
        <v>0</v>
      </c>
      <c r="N1004" s="106">
        <v>1574</v>
      </c>
    </row>
    <row r="1005" spans="1:14">
      <c r="A1005" s="89">
        <f t="shared" ref="A1005" si="90">A1004+1</f>
        <v>965</v>
      </c>
      <c r="B1005" s="89" t="s">
        <v>2014</v>
      </c>
      <c r="C1005" s="89" t="s">
        <v>2123</v>
      </c>
      <c r="D1005" s="89" t="s">
        <v>2124</v>
      </c>
      <c r="E1005" s="89"/>
      <c r="F1005" s="89"/>
      <c r="G1005" s="89"/>
      <c r="H1005" s="131">
        <v>30</v>
      </c>
      <c r="I1005" s="89" t="s">
        <v>159</v>
      </c>
      <c r="J1005" s="106">
        <v>119830</v>
      </c>
      <c r="K1005" s="106">
        <v>39697</v>
      </c>
      <c r="L1005" s="106">
        <v>29420</v>
      </c>
      <c r="M1005" s="106">
        <v>50713</v>
      </c>
      <c r="N1005" s="106">
        <v>0</v>
      </c>
    </row>
    <row r="1006" spans="1:14">
      <c r="A1006" s="89">
        <f t="shared" ref="A1006" si="91">A1004+1</f>
        <v>965</v>
      </c>
      <c r="B1006" s="89" t="s">
        <v>2014</v>
      </c>
      <c r="C1006" s="89" t="s">
        <v>2125</v>
      </c>
      <c r="D1006" s="89" t="s">
        <v>2126</v>
      </c>
      <c r="E1006" s="89"/>
      <c r="F1006" s="89"/>
      <c r="G1006" s="89"/>
      <c r="H1006" s="131">
        <v>50</v>
      </c>
      <c r="I1006" s="89" t="s">
        <v>159</v>
      </c>
      <c r="J1006" s="106">
        <v>64205</v>
      </c>
      <c r="K1006" s="106">
        <v>22138</v>
      </c>
      <c r="L1006" s="106">
        <v>16982</v>
      </c>
      <c r="M1006" s="106">
        <v>25085</v>
      </c>
      <c r="N1006" s="106">
        <v>0</v>
      </c>
    </row>
    <row r="1007" spans="1:14">
      <c r="A1007" s="89">
        <f t="shared" ref="A1007" si="92">A1006+1</f>
        <v>966</v>
      </c>
      <c r="B1007" s="89" t="s">
        <v>2014</v>
      </c>
      <c r="C1007" s="89" t="s">
        <v>2127</v>
      </c>
      <c r="D1007" s="89" t="s">
        <v>2128</v>
      </c>
      <c r="E1007" s="89"/>
      <c r="F1007" s="89"/>
      <c r="G1007" s="89"/>
      <c r="H1007" s="131">
        <v>20</v>
      </c>
      <c r="I1007" s="89" t="s">
        <v>159</v>
      </c>
      <c r="J1007" s="106">
        <v>11620</v>
      </c>
      <c r="K1007" s="106">
        <v>3970</v>
      </c>
      <c r="L1007" s="106">
        <v>2960</v>
      </c>
      <c r="M1007" s="106">
        <v>4690</v>
      </c>
      <c r="N1007" s="106">
        <v>0</v>
      </c>
    </row>
    <row r="1008" spans="1:14">
      <c r="A1008" s="89">
        <f t="shared" ref="A1008" si="93">A1006+1</f>
        <v>966</v>
      </c>
      <c r="B1008" s="89" t="s">
        <v>2014</v>
      </c>
      <c r="C1008" s="89" t="s">
        <v>2129</v>
      </c>
      <c r="D1008" s="89" t="s">
        <v>2130</v>
      </c>
      <c r="E1008" s="89"/>
      <c r="F1008" s="89"/>
      <c r="G1008" s="89"/>
      <c r="H1008" s="131">
        <v>3</v>
      </c>
      <c r="I1008" s="89" t="s">
        <v>159</v>
      </c>
      <c r="J1008" s="106">
        <v>0</v>
      </c>
      <c r="K1008" s="106">
        <v>0</v>
      </c>
      <c r="L1008" s="106">
        <v>0</v>
      </c>
      <c r="M1008" s="106">
        <v>0</v>
      </c>
      <c r="N1008" s="106">
        <v>0</v>
      </c>
    </row>
    <row r="1009" spans="1:14">
      <c r="A1009" s="89">
        <f t="shared" ref="A1009" si="94">A1008+1</f>
        <v>967</v>
      </c>
      <c r="B1009" s="89" t="s">
        <v>2014</v>
      </c>
      <c r="C1009" s="89" t="s">
        <v>2131</v>
      </c>
      <c r="D1009" s="89" t="s">
        <v>2132</v>
      </c>
      <c r="E1009" s="89"/>
      <c r="F1009" s="89"/>
      <c r="G1009" s="89"/>
      <c r="H1009" s="131">
        <v>30</v>
      </c>
      <c r="I1009" s="89" t="s">
        <v>159</v>
      </c>
      <c r="J1009" s="106">
        <v>77189</v>
      </c>
      <c r="K1009" s="106">
        <v>24530</v>
      </c>
      <c r="L1009" s="106">
        <v>18095</v>
      </c>
      <c r="M1009" s="106">
        <v>34564</v>
      </c>
      <c r="N1009" s="106">
        <v>0</v>
      </c>
    </row>
    <row r="1010" spans="1:14">
      <c r="A1010" s="89">
        <f t="shared" ref="A1010" si="95">A1008+1</f>
        <v>967</v>
      </c>
      <c r="B1010" s="89" t="s">
        <v>2014</v>
      </c>
      <c r="C1010" s="89" t="s">
        <v>2133</v>
      </c>
      <c r="D1010" s="89" t="s">
        <v>2090</v>
      </c>
      <c r="E1010" s="89"/>
      <c r="F1010" s="89"/>
      <c r="G1010" s="89"/>
      <c r="H1010" s="131">
        <v>60</v>
      </c>
      <c r="I1010" s="89" t="s">
        <v>159</v>
      </c>
      <c r="J1010" s="106">
        <v>18687</v>
      </c>
      <c r="K1010" s="106">
        <v>6198</v>
      </c>
      <c r="L1010" s="106">
        <v>4510</v>
      </c>
      <c r="M1010" s="106">
        <v>7979</v>
      </c>
      <c r="N1010" s="106">
        <v>0</v>
      </c>
    </row>
    <row r="1011" spans="1:14">
      <c r="A1011" s="89">
        <f t="shared" ref="A1011" si="96">A1010+1</f>
        <v>968</v>
      </c>
      <c r="B1011" s="89" t="s">
        <v>2014</v>
      </c>
      <c r="C1011" s="89" t="s">
        <v>2134</v>
      </c>
      <c r="D1011" s="89" t="s">
        <v>2135</v>
      </c>
      <c r="E1011" s="89"/>
      <c r="F1011" s="89"/>
      <c r="G1011" s="89"/>
      <c r="H1011" s="131">
        <v>30</v>
      </c>
      <c r="I1011" s="89" t="s">
        <v>159</v>
      </c>
      <c r="J1011" s="106">
        <v>2317</v>
      </c>
      <c r="K1011" s="106">
        <v>747</v>
      </c>
      <c r="L1011" s="106">
        <v>656</v>
      </c>
      <c r="M1011" s="106">
        <v>914</v>
      </c>
      <c r="N1011" s="106">
        <v>0</v>
      </c>
    </row>
    <row r="1012" spans="1:14">
      <c r="A1012" s="89">
        <f t="shared" ref="A1012" si="97">A1010+1</f>
        <v>968</v>
      </c>
      <c r="B1012" s="89" t="s">
        <v>2014</v>
      </c>
      <c r="C1012" s="89" t="s">
        <v>2136</v>
      </c>
      <c r="D1012" s="89" t="s">
        <v>2137</v>
      </c>
      <c r="E1012" s="89"/>
      <c r="F1012" s="89"/>
      <c r="G1012" s="89"/>
      <c r="H1012" s="131">
        <v>30</v>
      </c>
      <c r="I1012" s="89" t="s">
        <v>159</v>
      </c>
      <c r="J1012" s="106">
        <v>4316</v>
      </c>
      <c r="K1012" s="106">
        <v>1475</v>
      </c>
      <c r="L1012" s="106">
        <v>1200</v>
      </c>
      <c r="M1012" s="106">
        <v>1641</v>
      </c>
      <c r="N1012" s="106">
        <v>0</v>
      </c>
    </row>
    <row r="1013" spans="1:14">
      <c r="A1013" s="89">
        <f t="shared" ref="A1013" si="98">A1012+1</f>
        <v>969</v>
      </c>
      <c r="B1013" s="89" t="s">
        <v>2014</v>
      </c>
      <c r="C1013" s="89" t="s">
        <v>2138</v>
      </c>
      <c r="D1013" s="89" t="s">
        <v>2137</v>
      </c>
      <c r="E1013" s="89"/>
      <c r="F1013" s="89"/>
      <c r="G1013" s="89"/>
      <c r="H1013" s="131">
        <v>35</v>
      </c>
      <c r="I1013" s="89" t="s">
        <v>159</v>
      </c>
      <c r="J1013" s="106">
        <v>27953</v>
      </c>
      <c r="K1013" s="106">
        <v>9232</v>
      </c>
      <c r="L1013" s="106">
        <v>7530</v>
      </c>
      <c r="M1013" s="106">
        <v>11191</v>
      </c>
      <c r="N1013" s="106">
        <v>0</v>
      </c>
    </row>
    <row r="1014" spans="1:14">
      <c r="A1014" s="89">
        <f t="shared" ref="A1014" si="99">A1012+1</f>
        <v>969</v>
      </c>
      <c r="B1014" s="89" t="s">
        <v>2014</v>
      </c>
      <c r="C1014" s="89" t="s">
        <v>2139</v>
      </c>
      <c r="D1014" s="89" t="s">
        <v>2140</v>
      </c>
      <c r="E1014" s="89"/>
      <c r="F1014" s="89"/>
      <c r="G1014" s="89"/>
      <c r="H1014" s="131" t="s">
        <v>3024</v>
      </c>
      <c r="I1014" s="89" t="s">
        <v>159</v>
      </c>
      <c r="J1014" s="106">
        <v>4703</v>
      </c>
      <c r="K1014" s="106">
        <v>1752</v>
      </c>
      <c r="L1014" s="106">
        <v>1244</v>
      </c>
      <c r="M1014" s="106">
        <v>1707</v>
      </c>
      <c r="N1014" s="106">
        <v>0</v>
      </c>
    </row>
    <row r="1015" spans="1:14">
      <c r="A1015" s="89">
        <f t="shared" ref="A1015" si="100">A1014+1</f>
        <v>970</v>
      </c>
      <c r="B1015" s="89" t="s">
        <v>2014</v>
      </c>
      <c r="C1015" s="89" t="s">
        <v>2141</v>
      </c>
      <c r="D1015" s="89" t="s">
        <v>2142</v>
      </c>
      <c r="E1015" s="89"/>
      <c r="F1015" s="89"/>
      <c r="G1015" s="89"/>
      <c r="H1015" s="131" t="s">
        <v>3031</v>
      </c>
      <c r="I1015" s="89" t="s">
        <v>159</v>
      </c>
      <c r="J1015" s="106">
        <v>30</v>
      </c>
      <c r="K1015" s="106">
        <v>4</v>
      </c>
      <c r="L1015" s="106">
        <v>8</v>
      </c>
      <c r="M1015" s="106">
        <v>18</v>
      </c>
      <c r="N1015" s="106">
        <v>0</v>
      </c>
    </row>
    <row r="1016" spans="1:14">
      <c r="A1016" s="89">
        <f t="shared" ref="A1016" si="101">A1014+1</f>
        <v>970</v>
      </c>
      <c r="B1016" s="89" t="s">
        <v>2014</v>
      </c>
      <c r="C1016" s="89" t="s">
        <v>2143</v>
      </c>
      <c r="D1016" s="89" t="s">
        <v>2144</v>
      </c>
      <c r="E1016" s="89"/>
      <c r="F1016" s="89"/>
      <c r="G1016" s="89"/>
      <c r="H1016" s="131" t="s">
        <v>3030</v>
      </c>
      <c r="I1016" s="89" t="s">
        <v>159</v>
      </c>
      <c r="J1016" s="106">
        <v>1299</v>
      </c>
      <c r="K1016" s="106">
        <v>0</v>
      </c>
      <c r="L1016" s="106">
        <v>0</v>
      </c>
      <c r="M1016" s="106">
        <v>0</v>
      </c>
      <c r="N1016" s="106">
        <v>1299</v>
      </c>
    </row>
    <row r="1017" spans="1:14">
      <c r="A1017" s="89">
        <f t="shared" ref="A1017" si="102">A1016+1</f>
        <v>971</v>
      </c>
      <c r="B1017" s="89" t="s">
        <v>2014</v>
      </c>
      <c r="C1017" s="89" t="s">
        <v>2145</v>
      </c>
      <c r="D1017" s="89" t="s">
        <v>2146</v>
      </c>
      <c r="E1017" s="89"/>
      <c r="F1017" s="89"/>
      <c r="G1017" s="89"/>
      <c r="H1017" s="131" t="s">
        <v>3038</v>
      </c>
      <c r="I1017" s="89" t="s">
        <v>159</v>
      </c>
      <c r="J1017" s="106">
        <v>14519</v>
      </c>
      <c r="K1017" s="106">
        <v>0</v>
      </c>
      <c r="L1017" s="106">
        <v>0</v>
      </c>
      <c r="M1017" s="106">
        <v>0</v>
      </c>
      <c r="N1017" s="106">
        <v>14519</v>
      </c>
    </row>
    <row r="1018" spans="1:14">
      <c r="A1018" s="89">
        <f t="shared" ref="A1018" si="103">A1016+1</f>
        <v>971</v>
      </c>
      <c r="B1018" s="89" t="s">
        <v>2014</v>
      </c>
      <c r="C1018" s="89" t="s">
        <v>2147</v>
      </c>
      <c r="D1018" s="89" t="s">
        <v>2148</v>
      </c>
      <c r="E1018" s="89"/>
      <c r="F1018" s="89"/>
      <c r="G1018" s="89"/>
      <c r="H1018" s="131" t="s">
        <v>3038</v>
      </c>
      <c r="I1018" s="89" t="s">
        <v>159</v>
      </c>
      <c r="J1018" s="106">
        <v>2534</v>
      </c>
      <c r="K1018" s="106">
        <v>0</v>
      </c>
      <c r="L1018" s="106">
        <v>0</v>
      </c>
      <c r="M1018" s="106">
        <v>0</v>
      </c>
      <c r="N1018" s="106">
        <v>2534</v>
      </c>
    </row>
    <row r="1019" spans="1:14">
      <c r="A1019" s="89">
        <f t="shared" ref="A1019" si="104">A1018+1</f>
        <v>972</v>
      </c>
      <c r="B1019" s="89" t="s">
        <v>2014</v>
      </c>
      <c r="C1019" s="89" t="s">
        <v>2149</v>
      </c>
      <c r="D1019" s="89" t="s">
        <v>2150</v>
      </c>
      <c r="E1019" s="89"/>
      <c r="F1019" s="89"/>
      <c r="G1019" s="89"/>
      <c r="H1019" s="131" t="s">
        <v>3031</v>
      </c>
      <c r="I1019" s="89" t="s">
        <v>159</v>
      </c>
      <c r="J1019" s="106">
        <v>629</v>
      </c>
      <c r="K1019" s="106">
        <v>218</v>
      </c>
      <c r="L1019" s="106">
        <v>202</v>
      </c>
      <c r="M1019" s="106">
        <v>209</v>
      </c>
      <c r="N1019" s="106">
        <v>0</v>
      </c>
    </row>
    <row r="1020" spans="1:14">
      <c r="A1020" s="89">
        <f t="shared" ref="A1020" si="105">A1018+1</f>
        <v>972</v>
      </c>
      <c r="B1020" s="89" t="s">
        <v>2014</v>
      </c>
      <c r="C1020" s="89" t="s">
        <v>2151</v>
      </c>
      <c r="D1020" s="89" t="s">
        <v>2152</v>
      </c>
      <c r="E1020" s="89"/>
      <c r="F1020" s="89"/>
      <c r="G1020" s="89"/>
      <c r="H1020" s="131" t="s">
        <v>3024</v>
      </c>
      <c r="I1020" s="89" t="s">
        <v>159</v>
      </c>
      <c r="J1020" s="106">
        <v>176477</v>
      </c>
      <c r="K1020" s="106">
        <v>64843</v>
      </c>
      <c r="L1020" s="106">
        <v>43767</v>
      </c>
      <c r="M1020" s="106">
        <v>67867</v>
      </c>
      <c r="N1020" s="106">
        <v>0</v>
      </c>
    </row>
    <row r="1021" spans="1:14">
      <c r="A1021" s="89">
        <f t="shared" ref="A1021" si="106">A1020+1</f>
        <v>973</v>
      </c>
      <c r="B1021" s="89" t="s">
        <v>2014</v>
      </c>
      <c r="C1021" s="89" t="s">
        <v>2153</v>
      </c>
      <c r="D1021" s="89" t="s">
        <v>2154</v>
      </c>
      <c r="E1021" s="89"/>
      <c r="F1021" s="89"/>
      <c r="G1021" s="89"/>
      <c r="H1021" s="131" t="s">
        <v>3032</v>
      </c>
      <c r="I1021" s="89" t="s">
        <v>159</v>
      </c>
      <c r="J1021" s="106">
        <v>1673</v>
      </c>
      <c r="K1021" s="106">
        <v>536</v>
      </c>
      <c r="L1021" s="106">
        <v>392</v>
      </c>
      <c r="M1021" s="106">
        <v>745</v>
      </c>
      <c r="N1021" s="106">
        <v>0</v>
      </c>
    </row>
    <row r="1022" spans="1:14">
      <c r="A1022" s="89">
        <f t="shared" ref="A1022" si="107">A1020+1</f>
        <v>973</v>
      </c>
      <c r="B1022" s="89" t="s">
        <v>2014</v>
      </c>
      <c r="C1022" s="89" t="s">
        <v>2155</v>
      </c>
      <c r="D1022" s="89" t="s">
        <v>2156</v>
      </c>
      <c r="E1022" s="89"/>
      <c r="F1022" s="89"/>
      <c r="G1022" s="89"/>
      <c r="H1022" s="131" t="s">
        <v>3032</v>
      </c>
      <c r="I1022" s="89" t="s">
        <v>159</v>
      </c>
      <c r="J1022" s="106">
        <v>760</v>
      </c>
      <c r="K1022" s="106">
        <v>281</v>
      </c>
      <c r="L1022" s="106">
        <v>164</v>
      </c>
      <c r="M1022" s="106">
        <v>315</v>
      </c>
      <c r="N1022" s="106">
        <v>0</v>
      </c>
    </row>
    <row r="1023" spans="1:14">
      <c r="A1023" s="89">
        <f t="shared" ref="A1023" si="108">A1022+1</f>
        <v>974</v>
      </c>
      <c r="B1023" s="89" t="s">
        <v>2014</v>
      </c>
      <c r="C1023" s="89" t="s">
        <v>2157</v>
      </c>
      <c r="D1023" s="89" t="s">
        <v>2158</v>
      </c>
      <c r="E1023" s="89"/>
      <c r="F1023" s="89"/>
      <c r="G1023" s="89"/>
      <c r="H1023" s="131" t="s">
        <v>3040</v>
      </c>
      <c r="I1023" s="89" t="s">
        <v>159</v>
      </c>
      <c r="J1023" s="106">
        <v>208651</v>
      </c>
      <c r="K1023" s="106">
        <v>72125</v>
      </c>
      <c r="L1023" s="106">
        <v>55775</v>
      </c>
      <c r="M1023" s="106">
        <v>80751</v>
      </c>
      <c r="N1023" s="106">
        <v>0</v>
      </c>
    </row>
    <row r="1024" spans="1:14">
      <c r="A1024" s="89">
        <f t="shared" ref="A1024" si="109">A1022+1</f>
        <v>974</v>
      </c>
      <c r="B1024" s="89" t="s">
        <v>2014</v>
      </c>
      <c r="C1024" s="89" t="s">
        <v>2159</v>
      </c>
      <c r="D1024" s="89" t="s">
        <v>2160</v>
      </c>
      <c r="E1024" s="89"/>
      <c r="F1024" s="89"/>
      <c r="G1024" s="89"/>
      <c r="H1024" s="131" t="s">
        <v>3043</v>
      </c>
      <c r="I1024" s="89" t="s">
        <v>159</v>
      </c>
      <c r="J1024" s="106">
        <v>542987</v>
      </c>
      <c r="K1024" s="106">
        <v>186310</v>
      </c>
      <c r="L1024" s="106">
        <v>139788</v>
      </c>
      <c r="M1024" s="106">
        <v>216889</v>
      </c>
      <c r="N1024" s="106">
        <v>0</v>
      </c>
    </row>
    <row r="1025" spans="1:14">
      <c r="A1025" s="89">
        <f t="shared" ref="A1025" si="110">A1024+1</f>
        <v>975</v>
      </c>
      <c r="B1025" s="89" t="s">
        <v>2014</v>
      </c>
      <c r="C1025" s="89" t="s">
        <v>2161</v>
      </c>
      <c r="D1025" s="89" t="s">
        <v>2162</v>
      </c>
      <c r="E1025" s="89"/>
      <c r="F1025" s="89"/>
      <c r="G1025" s="89"/>
      <c r="H1025" s="131" t="s">
        <v>3030</v>
      </c>
      <c r="I1025" s="89" t="s">
        <v>159</v>
      </c>
      <c r="J1025" s="106">
        <v>40001</v>
      </c>
      <c r="K1025" s="106">
        <v>17241</v>
      </c>
      <c r="L1025" s="106">
        <v>8116</v>
      </c>
      <c r="M1025" s="106">
        <v>14644</v>
      </c>
      <c r="N1025" s="106">
        <v>0</v>
      </c>
    </row>
    <row r="1026" spans="1:14">
      <c r="A1026" s="89">
        <f t="shared" ref="A1026" si="111">A1024+1</f>
        <v>975</v>
      </c>
      <c r="B1026" s="89" t="s">
        <v>2014</v>
      </c>
      <c r="C1026" s="89" t="s">
        <v>2163</v>
      </c>
      <c r="D1026" s="89" t="s">
        <v>2164</v>
      </c>
      <c r="E1026" s="89"/>
      <c r="F1026" s="89"/>
      <c r="G1026" s="89"/>
      <c r="H1026" s="131" t="s">
        <v>3031</v>
      </c>
      <c r="I1026" s="89" t="s">
        <v>159</v>
      </c>
      <c r="J1026" s="106">
        <v>191</v>
      </c>
      <c r="K1026" s="106">
        <v>49</v>
      </c>
      <c r="L1026" s="106">
        <v>42</v>
      </c>
      <c r="M1026" s="106">
        <v>100</v>
      </c>
      <c r="N1026" s="106">
        <v>0</v>
      </c>
    </row>
    <row r="1027" spans="1:14">
      <c r="A1027" s="89">
        <f t="shared" ref="A1027" si="112">A1026+1</f>
        <v>976</v>
      </c>
      <c r="B1027" s="89" t="s">
        <v>2014</v>
      </c>
      <c r="C1027" s="89" t="s">
        <v>2165</v>
      </c>
      <c r="D1027" s="89" t="s">
        <v>2166</v>
      </c>
      <c r="E1027" s="89"/>
      <c r="F1027" s="89"/>
      <c r="G1027" s="89"/>
      <c r="H1027" s="131" t="s">
        <v>3044</v>
      </c>
      <c r="I1027" s="89" t="s">
        <v>159</v>
      </c>
      <c r="J1027" s="106">
        <v>656</v>
      </c>
      <c r="K1027" s="106">
        <v>189</v>
      </c>
      <c r="L1027" s="106">
        <v>162</v>
      </c>
      <c r="M1027" s="106">
        <v>305</v>
      </c>
      <c r="N1027" s="106">
        <v>0</v>
      </c>
    </row>
    <row r="1028" spans="1:14">
      <c r="A1028" s="89">
        <f t="shared" ref="A1028" si="113">A1026+1</f>
        <v>976</v>
      </c>
      <c r="B1028" s="89" t="s">
        <v>2014</v>
      </c>
      <c r="C1028" s="89" t="s">
        <v>2167</v>
      </c>
      <c r="D1028" s="89" t="s">
        <v>2168</v>
      </c>
      <c r="E1028" s="89"/>
      <c r="F1028" s="89"/>
      <c r="G1028" s="89"/>
      <c r="H1028" s="131" t="s">
        <v>3044</v>
      </c>
      <c r="I1028" s="89" t="s">
        <v>159</v>
      </c>
      <c r="J1028" s="106">
        <v>339</v>
      </c>
      <c r="K1028" s="106">
        <v>89</v>
      </c>
      <c r="L1028" s="106">
        <v>81</v>
      </c>
      <c r="M1028" s="106">
        <v>169</v>
      </c>
      <c r="N1028" s="106">
        <v>0</v>
      </c>
    </row>
    <row r="1029" spans="1:14">
      <c r="A1029" s="89">
        <f t="shared" ref="A1029" si="114">A1028+1</f>
        <v>977</v>
      </c>
      <c r="B1029" s="89" t="s">
        <v>2014</v>
      </c>
      <c r="C1029" s="89" t="s">
        <v>2169</v>
      </c>
      <c r="D1029" s="89" t="s">
        <v>2168</v>
      </c>
      <c r="E1029" s="89"/>
      <c r="F1029" s="89"/>
      <c r="G1029" s="89"/>
      <c r="H1029" s="131" t="s">
        <v>3044</v>
      </c>
      <c r="I1029" s="89" t="s">
        <v>159</v>
      </c>
      <c r="J1029" s="106">
        <v>322</v>
      </c>
      <c r="K1029" s="106">
        <v>78</v>
      </c>
      <c r="L1029" s="106">
        <v>74</v>
      </c>
      <c r="M1029" s="106">
        <v>170</v>
      </c>
      <c r="N1029" s="106">
        <v>0</v>
      </c>
    </row>
    <row r="1030" spans="1:14">
      <c r="A1030" s="89">
        <f t="shared" ref="A1030" si="115">A1028+1</f>
        <v>977</v>
      </c>
      <c r="B1030" s="89" t="s">
        <v>2014</v>
      </c>
      <c r="C1030" s="89" t="s">
        <v>2170</v>
      </c>
      <c r="D1030" s="89" t="s">
        <v>2110</v>
      </c>
      <c r="E1030" s="89"/>
      <c r="F1030" s="89"/>
      <c r="G1030" s="89"/>
      <c r="H1030" s="131" t="s">
        <v>3035</v>
      </c>
      <c r="I1030" s="89" t="s">
        <v>159</v>
      </c>
      <c r="J1030" s="106">
        <v>8353</v>
      </c>
      <c r="K1030" s="106">
        <v>2743</v>
      </c>
      <c r="L1030" s="106">
        <v>1970</v>
      </c>
      <c r="M1030" s="106">
        <v>3640</v>
      </c>
      <c r="N1030" s="106">
        <v>0</v>
      </c>
    </row>
    <row r="1031" spans="1:14">
      <c r="A1031" s="89">
        <f t="shared" ref="A1031" si="116">A1030+1</f>
        <v>978</v>
      </c>
      <c r="B1031" s="89" t="s">
        <v>2014</v>
      </c>
      <c r="C1031" s="89" t="s">
        <v>2171</v>
      </c>
      <c r="D1031" s="89" t="s">
        <v>2172</v>
      </c>
      <c r="E1031" s="89"/>
      <c r="F1031" s="89"/>
      <c r="G1031" s="89"/>
      <c r="H1031" s="131" t="s">
        <v>3035</v>
      </c>
      <c r="I1031" s="89" t="s">
        <v>159</v>
      </c>
      <c r="J1031" s="106">
        <v>0</v>
      </c>
      <c r="K1031" s="106">
        <v>0</v>
      </c>
      <c r="L1031" s="106">
        <v>0</v>
      </c>
      <c r="M1031" s="106">
        <v>0</v>
      </c>
      <c r="N1031" s="106">
        <v>0</v>
      </c>
    </row>
    <row r="1032" spans="1:14">
      <c r="A1032" s="89">
        <f t="shared" ref="A1032" si="117">A1030+1</f>
        <v>978</v>
      </c>
      <c r="B1032" s="89" t="s">
        <v>2014</v>
      </c>
      <c r="C1032" s="89" t="s">
        <v>2173</v>
      </c>
      <c r="D1032" s="89" t="s">
        <v>2174</v>
      </c>
      <c r="E1032" s="89"/>
      <c r="F1032" s="89"/>
      <c r="G1032" s="89"/>
      <c r="H1032" s="131" t="s">
        <v>3032</v>
      </c>
      <c r="I1032" s="89" t="s">
        <v>159</v>
      </c>
      <c r="J1032" s="106">
        <v>0</v>
      </c>
      <c r="K1032" s="106">
        <v>0</v>
      </c>
      <c r="L1032" s="106">
        <v>0</v>
      </c>
      <c r="M1032" s="106">
        <v>0</v>
      </c>
      <c r="N1032" s="106">
        <v>0</v>
      </c>
    </row>
    <row r="1033" spans="1:14">
      <c r="A1033" s="89">
        <f t="shared" ref="A1033" si="118">A1032+1</f>
        <v>979</v>
      </c>
      <c r="B1033" s="89" t="s">
        <v>2014</v>
      </c>
      <c r="C1033" s="89" t="s">
        <v>2175</v>
      </c>
      <c r="D1033" s="89" t="s">
        <v>2176</v>
      </c>
      <c r="E1033" s="89"/>
      <c r="F1033" s="89"/>
      <c r="G1033" s="89"/>
      <c r="H1033" s="131" t="s">
        <v>3032</v>
      </c>
      <c r="I1033" s="89" t="s">
        <v>159</v>
      </c>
      <c r="J1033" s="106">
        <v>0</v>
      </c>
      <c r="K1033" s="106">
        <v>0</v>
      </c>
      <c r="L1033" s="106">
        <v>0</v>
      </c>
      <c r="M1033" s="106">
        <v>0</v>
      </c>
      <c r="N1033" s="106">
        <v>0</v>
      </c>
    </row>
    <row r="1034" spans="1:14">
      <c r="A1034" s="89">
        <f t="shared" ref="A1034" si="119">A1032+1</f>
        <v>979</v>
      </c>
      <c r="B1034" s="89" t="s">
        <v>2014</v>
      </c>
      <c r="C1034" s="89" t="s">
        <v>2177</v>
      </c>
      <c r="D1034" s="89" t="s">
        <v>2178</v>
      </c>
      <c r="E1034" s="89"/>
      <c r="F1034" s="89"/>
      <c r="G1034" s="89"/>
      <c r="H1034" s="131" t="s">
        <v>3045</v>
      </c>
      <c r="I1034" s="89" t="s">
        <v>159</v>
      </c>
      <c r="J1034" s="106">
        <v>0</v>
      </c>
      <c r="K1034" s="106">
        <v>0</v>
      </c>
      <c r="L1034" s="106">
        <v>0</v>
      </c>
      <c r="M1034" s="106">
        <v>0</v>
      </c>
      <c r="N1034" s="106">
        <v>0</v>
      </c>
    </row>
    <row r="1035" spans="1:14">
      <c r="A1035" s="89">
        <f t="shared" ref="A1035" si="120">A1034+1</f>
        <v>980</v>
      </c>
      <c r="B1035" s="89" t="s">
        <v>2014</v>
      </c>
      <c r="C1035" s="89" t="s">
        <v>2179</v>
      </c>
      <c r="D1035" s="89" t="s">
        <v>2180</v>
      </c>
      <c r="E1035" s="89"/>
      <c r="F1035" s="89"/>
      <c r="G1035" s="89"/>
      <c r="H1035" s="131" t="s">
        <v>3028</v>
      </c>
      <c r="I1035" s="89" t="s">
        <v>159</v>
      </c>
      <c r="J1035" s="106">
        <v>15284</v>
      </c>
      <c r="K1035" s="106">
        <v>8905</v>
      </c>
      <c r="L1035" s="106">
        <v>2594</v>
      </c>
      <c r="M1035" s="106">
        <v>3785</v>
      </c>
      <c r="N1035" s="106">
        <v>0</v>
      </c>
    </row>
    <row r="1036" spans="1:14">
      <c r="A1036" s="89">
        <f t="shared" ref="A1036" si="121">A1034+1</f>
        <v>980</v>
      </c>
      <c r="B1036" s="89" t="s">
        <v>2014</v>
      </c>
      <c r="C1036" s="89" t="s">
        <v>2181</v>
      </c>
      <c r="D1036" s="89" t="s">
        <v>2182</v>
      </c>
      <c r="E1036" s="89"/>
      <c r="F1036" s="89"/>
      <c r="G1036" s="89"/>
      <c r="H1036" s="131" t="s">
        <v>3032</v>
      </c>
      <c r="I1036" s="89" t="s">
        <v>159</v>
      </c>
      <c r="J1036" s="106">
        <v>0</v>
      </c>
      <c r="K1036" s="106">
        <v>0</v>
      </c>
      <c r="L1036" s="106">
        <v>0</v>
      </c>
      <c r="M1036" s="106">
        <v>0</v>
      </c>
      <c r="N1036" s="106">
        <v>0</v>
      </c>
    </row>
    <row r="1037" spans="1:14">
      <c r="A1037" s="89">
        <f t="shared" ref="A1037" si="122">A1036+1</f>
        <v>981</v>
      </c>
      <c r="B1037" s="89" t="s">
        <v>2014</v>
      </c>
      <c r="C1037" s="89" t="s">
        <v>2183</v>
      </c>
      <c r="D1037" s="89" t="s">
        <v>2184</v>
      </c>
      <c r="E1037" s="89"/>
      <c r="F1037" s="89"/>
      <c r="G1037" s="89"/>
      <c r="H1037" s="131" t="s">
        <v>3025</v>
      </c>
      <c r="I1037" s="89" t="s">
        <v>159</v>
      </c>
      <c r="J1037" s="106">
        <v>7086</v>
      </c>
      <c r="K1037" s="106">
        <v>2303</v>
      </c>
      <c r="L1037" s="106">
        <v>1632</v>
      </c>
      <c r="M1037" s="106">
        <v>3151</v>
      </c>
      <c r="N1037" s="106">
        <v>0</v>
      </c>
    </row>
    <row r="1038" spans="1:14">
      <c r="A1038" s="89">
        <f t="shared" ref="A1038" si="123">A1036+1</f>
        <v>981</v>
      </c>
      <c r="B1038" s="89" t="s">
        <v>2014</v>
      </c>
      <c r="C1038" s="89" t="s">
        <v>2185</v>
      </c>
      <c r="D1038" s="89" t="s">
        <v>2186</v>
      </c>
      <c r="E1038" s="89"/>
      <c r="F1038" s="89"/>
      <c r="G1038" s="89"/>
      <c r="H1038" s="131" t="s">
        <v>3044</v>
      </c>
      <c r="I1038" s="89" t="s">
        <v>159</v>
      </c>
      <c r="J1038" s="106">
        <v>6315</v>
      </c>
      <c r="K1038" s="106">
        <v>2038</v>
      </c>
      <c r="L1038" s="106">
        <v>1782</v>
      </c>
      <c r="M1038" s="106">
        <v>2495</v>
      </c>
      <c r="N1038" s="106">
        <v>0</v>
      </c>
    </row>
    <row r="1039" spans="1:14">
      <c r="A1039" s="89">
        <f t="shared" ref="A1039" si="124">A1038+1</f>
        <v>982</v>
      </c>
      <c r="B1039" s="89" t="s">
        <v>2014</v>
      </c>
      <c r="C1039" s="89" t="s">
        <v>2187</v>
      </c>
      <c r="D1039" s="89" t="s">
        <v>2188</v>
      </c>
      <c r="E1039" s="89"/>
      <c r="F1039" s="89"/>
      <c r="G1039" s="89"/>
      <c r="H1039" s="131" t="s">
        <v>3035</v>
      </c>
      <c r="I1039" s="89" t="s">
        <v>159</v>
      </c>
      <c r="J1039" s="106">
        <v>104</v>
      </c>
      <c r="K1039" s="106">
        <v>34</v>
      </c>
      <c r="L1039" s="106">
        <v>23</v>
      </c>
      <c r="M1039" s="106">
        <v>47</v>
      </c>
      <c r="N1039" s="106">
        <v>0</v>
      </c>
    </row>
    <row r="1040" spans="1:14">
      <c r="A1040" s="89">
        <f t="shared" ref="A1040" si="125">A1038+1</f>
        <v>982</v>
      </c>
      <c r="B1040" s="89" t="s">
        <v>2014</v>
      </c>
      <c r="C1040" s="89" t="s">
        <v>2189</v>
      </c>
      <c r="D1040" s="89" t="s">
        <v>2190</v>
      </c>
      <c r="E1040" s="89"/>
      <c r="F1040" s="89"/>
      <c r="G1040" s="89"/>
      <c r="H1040" s="131" t="s">
        <v>3035</v>
      </c>
      <c r="I1040" s="89" t="s">
        <v>159</v>
      </c>
      <c r="J1040" s="106">
        <v>178</v>
      </c>
      <c r="K1040" s="106">
        <v>56</v>
      </c>
      <c r="L1040" s="106">
        <v>42</v>
      </c>
      <c r="M1040" s="106">
        <v>80</v>
      </c>
      <c r="N1040" s="106">
        <v>0</v>
      </c>
    </row>
    <row r="1041" spans="1:14">
      <c r="A1041" s="89">
        <f t="shared" ref="A1041" si="126">A1040+1</f>
        <v>983</v>
      </c>
      <c r="B1041" s="89" t="s">
        <v>2014</v>
      </c>
      <c r="C1041" s="89" t="s">
        <v>2191</v>
      </c>
      <c r="D1041" s="89" t="s">
        <v>2192</v>
      </c>
      <c r="E1041" s="89"/>
      <c r="F1041" s="89"/>
      <c r="G1041" s="89"/>
      <c r="H1041" s="131" t="s">
        <v>3041</v>
      </c>
      <c r="I1041" s="89" t="s">
        <v>159</v>
      </c>
      <c r="J1041" s="106">
        <v>20624</v>
      </c>
      <c r="K1041" s="106">
        <v>7422</v>
      </c>
      <c r="L1041" s="106">
        <v>5365</v>
      </c>
      <c r="M1041" s="106">
        <v>7837</v>
      </c>
      <c r="N1041" s="106">
        <v>0</v>
      </c>
    </row>
    <row r="1042" spans="1:14">
      <c r="A1042" s="89">
        <f t="shared" ref="A1042" si="127">A1040+1</f>
        <v>983</v>
      </c>
      <c r="B1042" s="89" t="s">
        <v>2014</v>
      </c>
      <c r="C1042" s="89" t="s">
        <v>2193</v>
      </c>
      <c r="D1042" s="89" t="s">
        <v>2194</v>
      </c>
      <c r="E1042" s="89"/>
      <c r="F1042" s="89"/>
      <c r="G1042" s="89"/>
      <c r="H1042" s="131" t="s">
        <v>3031</v>
      </c>
      <c r="I1042" s="89" t="s">
        <v>159</v>
      </c>
      <c r="J1042" s="106">
        <v>181</v>
      </c>
      <c r="K1042" s="106">
        <v>58</v>
      </c>
      <c r="L1042" s="106">
        <v>42</v>
      </c>
      <c r="M1042" s="106">
        <v>81</v>
      </c>
      <c r="N1042" s="106">
        <v>0</v>
      </c>
    </row>
    <row r="1043" spans="1:14">
      <c r="A1043" s="89">
        <f t="shared" ref="A1043" si="128">A1042+1</f>
        <v>984</v>
      </c>
      <c r="B1043" s="89" t="s">
        <v>2014</v>
      </c>
      <c r="C1043" s="89" t="s">
        <v>2195</v>
      </c>
      <c r="D1043" s="89" t="s">
        <v>2196</v>
      </c>
      <c r="E1043" s="89"/>
      <c r="F1043" s="89"/>
      <c r="G1043" s="89"/>
      <c r="H1043" s="131" t="s">
        <v>3025</v>
      </c>
      <c r="I1043" s="89" t="s">
        <v>159</v>
      </c>
      <c r="J1043" s="106">
        <v>20124</v>
      </c>
      <c r="K1043" s="106">
        <v>7226</v>
      </c>
      <c r="L1043" s="106">
        <v>4831</v>
      </c>
      <c r="M1043" s="106">
        <v>8067</v>
      </c>
      <c r="N1043" s="106">
        <v>0</v>
      </c>
    </row>
    <row r="1044" spans="1:14">
      <c r="A1044" s="89">
        <f t="shared" ref="A1044" si="129">A1042+1</f>
        <v>984</v>
      </c>
      <c r="B1044" s="89" t="s">
        <v>2014</v>
      </c>
      <c r="C1044" s="89" t="s">
        <v>2197</v>
      </c>
      <c r="D1044" s="89" t="s">
        <v>2198</v>
      </c>
      <c r="E1044" s="89"/>
      <c r="F1044" s="89"/>
      <c r="G1044" s="89"/>
      <c r="H1044" s="131" t="s">
        <v>3035</v>
      </c>
      <c r="I1044" s="89" t="s">
        <v>159</v>
      </c>
      <c r="J1044" s="106">
        <v>31</v>
      </c>
      <c r="K1044" s="106">
        <v>11</v>
      </c>
      <c r="L1044" s="106">
        <v>7</v>
      </c>
      <c r="M1044" s="106">
        <v>13</v>
      </c>
      <c r="N1044" s="106">
        <v>0</v>
      </c>
    </row>
    <row r="1045" spans="1:14">
      <c r="A1045" s="89">
        <f t="shared" ref="A1045" si="130">A1044+1</f>
        <v>985</v>
      </c>
      <c r="B1045" s="89" t="s">
        <v>2014</v>
      </c>
      <c r="C1045" s="89" t="s">
        <v>2199</v>
      </c>
      <c r="D1045" s="89" t="s">
        <v>2200</v>
      </c>
      <c r="E1045" s="89"/>
      <c r="F1045" s="89"/>
      <c r="G1045" s="89"/>
      <c r="H1045" s="131" t="s">
        <v>3035</v>
      </c>
      <c r="I1045" s="89" t="s">
        <v>159</v>
      </c>
      <c r="J1045" s="106">
        <v>81</v>
      </c>
      <c r="K1045" s="106">
        <v>25</v>
      </c>
      <c r="L1045" s="106">
        <v>19</v>
      </c>
      <c r="M1045" s="106">
        <v>37</v>
      </c>
      <c r="N1045" s="106">
        <v>0</v>
      </c>
    </row>
    <row r="1046" spans="1:14">
      <c r="A1046" s="89">
        <f t="shared" ref="A1046" si="131">A1044+1</f>
        <v>985</v>
      </c>
      <c r="B1046" s="89" t="s">
        <v>2014</v>
      </c>
      <c r="C1046" s="89" t="s">
        <v>2201</v>
      </c>
      <c r="D1046" s="89" t="s">
        <v>2202</v>
      </c>
      <c r="E1046" s="89"/>
      <c r="F1046" s="89"/>
      <c r="G1046" s="89"/>
      <c r="H1046" s="131" t="s">
        <v>3046</v>
      </c>
      <c r="I1046" s="89" t="s">
        <v>159</v>
      </c>
      <c r="J1046" s="106">
        <v>9001</v>
      </c>
      <c r="K1046" s="106">
        <v>2670</v>
      </c>
      <c r="L1046" s="106">
        <v>3127</v>
      </c>
      <c r="M1046" s="106">
        <v>3204</v>
      </c>
      <c r="N1046" s="106">
        <v>0</v>
      </c>
    </row>
    <row r="1047" spans="1:14">
      <c r="A1047" s="89">
        <f t="shared" ref="A1047" si="132">A1046+1</f>
        <v>986</v>
      </c>
      <c r="B1047" s="89" t="s">
        <v>2014</v>
      </c>
      <c r="C1047" s="89" t="s">
        <v>2203</v>
      </c>
      <c r="D1047" s="89" t="s">
        <v>2204</v>
      </c>
      <c r="E1047" s="89"/>
      <c r="F1047" s="89"/>
      <c r="G1047" s="89"/>
      <c r="H1047" s="131" t="s">
        <v>3031</v>
      </c>
      <c r="I1047" s="89" t="s">
        <v>159</v>
      </c>
      <c r="J1047" s="106">
        <v>1</v>
      </c>
      <c r="K1047" s="106">
        <v>1</v>
      </c>
      <c r="L1047" s="106">
        <v>0</v>
      </c>
      <c r="M1047" s="106">
        <v>0</v>
      </c>
      <c r="N1047" s="106">
        <v>0</v>
      </c>
    </row>
    <row r="1048" spans="1:14">
      <c r="A1048" s="89">
        <f t="shared" ref="A1048" si="133">A1046+1</f>
        <v>986</v>
      </c>
      <c r="B1048" s="89" t="s">
        <v>2014</v>
      </c>
      <c r="C1048" s="89" t="s">
        <v>2205</v>
      </c>
      <c r="D1048" s="89" t="s">
        <v>2206</v>
      </c>
      <c r="E1048" s="89"/>
      <c r="F1048" s="89"/>
      <c r="G1048" s="89"/>
      <c r="H1048" s="131" t="s">
        <v>3031</v>
      </c>
      <c r="I1048" s="89" t="s">
        <v>159</v>
      </c>
      <c r="J1048" s="106">
        <v>26</v>
      </c>
      <c r="K1048" s="106">
        <v>3</v>
      </c>
      <c r="L1048" s="106">
        <v>7</v>
      </c>
      <c r="M1048" s="106">
        <v>16</v>
      </c>
      <c r="N1048" s="106">
        <v>0</v>
      </c>
    </row>
    <row r="1049" spans="1:14">
      <c r="A1049" s="89">
        <f t="shared" ref="A1049" si="134">A1048+1</f>
        <v>987</v>
      </c>
      <c r="B1049" s="89" t="s">
        <v>2014</v>
      </c>
      <c r="C1049" s="89" t="s">
        <v>2207</v>
      </c>
      <c r="D1049" s="89" t="s">
        <v>2208</v>
      </c>
      <c r="E1049" s="89"/>
      <c r="F1049" s="89"/>
      <c r="G1049" s="89"/>
      <c r="H1049" s="131" t="s">
        <v>3035</v>
      </c>
      <c r="I1049" s="89" t="s">
        <v>159</v>
      </c>
      <c r="J1049" s="106">
        <v>5706</v>
      </c>
      <c r="K1049" s="106">
        <v>1926</v>
      </c>
      <c r="L1049" s="106">
        <v>1438</v>
      </c>
      <c r="M1049" s="106">
        <v>2342</v>
      </c>
      <c r="N1049" s="106">
        <v>0</v>
      </c>
    </row>
    <row r="1050" spans="1:14">
      <c r="A1050" s="89">
        <f t="shared" ref="A1050" si="135">A1048+1</f>
        <v>987</v>
      </c>
      <c r="B1050" s="89" t="s">
        <v>2014</v>
      </c>
      <c r="C1050" s="89" t="s">
        <v>2209</v>
      </c>
      <c r="D1050" s="89" t="s">
        <v>2210</v>
      </c>
      <c r="E1050" s="89"/>
      <c r="F1050" s="89"/>
      <c r="G1050" s="89"/>
      <c r="H1050" s="131" t="s">
        <v>3035</v>
      </c>
      <c r="I1050" s="89" t="s">
        <v>159</v>
      </c>
      <c r="J1050" s="106">
        <v>5714</v>
      </c>
      <c r="K1050" s="106">
        <v>2034</v>
      </c>
      <c r="L1050" s="106">
        <v>1562</v>
      </c>
      <c r="M1050" s="106">
        <v>2118</v>
      </c>
      <c r="N1050" s="106">
        <v>0</v>
      </c>
    </row>
    <row r="1051" spans="1:14">
      <c r="A1051" s="89">
        <f t="shared" ref="A1051" si="136">A1050+1</f>
        <v>988</v>
      </c>
      <c r="B1051" s="89" t="s">
        <v>2014</v>
      </c>
      <c r="C1051" s="89" t="s">
        <v>2211</v>
      </c>
      <c r="D1051" s="89" t="s">
        <v>2212</v>
      </c>
      <c r="E1051" s="89"/>
      <c r="F1051" s="89"/>
      <c r="G1051" s="89"/>
      <c r="H1051" s="131" t="s">
        <v>3026</v>
      </c>
      <c r="I1051" s="89" t="s">
        <v>159</v>
      </c>
      <c r="J1051" s="106">
        <v>1</v>
      </c>
      <c r="K1051" s="106">
        <v>0</v>
      </c>
      <c r="L1051" s="106">
        <v>0</v>
      </c>
      <c r="M1051" s="106">
        <v>1</v>
      </c>
      <c r="N1051" s="106">
        <v>0</v>
      </c>
    </row>
    <row r="1052" spans="1:14">
      <c r="A1052" s="89">
        <f t="shared" ref="A1052" si="137">A1050+1</f>
        <v>988</v>
      </c>
      <c r="B1052" s="89" t="s">
        <v>2014</v>
      </c>
      <c r="C1052" s="89" t="s">
        <v>2213</v>
      </c>
      <c r="D1052" s="89" t="s">
        <v>2214</v>
      </c>
      <c r="E1052" s="89"/>
      <c r="F1052" s="89"/>
      <c r="G1052" s="89"/>
      <c r="H1052" s="131" t="s">
        <v>3031</v>
      </c>
      <c r="I1052" s="89" t="s">
        <v>159</v>
      </c>
      <c r="J1052" s="106">
        <v>1</v>
      </c>
      <c r="K1052" s="106">
        <v>1</v>
      </c>
      <c r="L1052" s="106">
        <v>0</v>
      </c>
      <c r="M1052" s="106">
        <v>0</v>
      </c>
      <c r="N1052" s="106">
        <v>0</v>
      </c>
    </row>
    <row r="1053" spans="1:14">
      <c r="A1053" s="89">
        <f t="shared" ref="A1053" si="138">A1052+1</f>
        <v>989</v>
      </c>
      <c r="B1053" s="89" t="s">
        <v>2014</v>
      </c>
      <c r="C1053" s="89" t="s">
        <v>2215</v>
      </c>
      <c r="D1053" s="89" t="s">
        <v>2216</v>
      </c>
      <c r="E1053" s="89"/>
      <c r="F1053" s="89"/>
      <c r="G1053" s="89"/>
      <c r="H1053" s="131" t="s">
        <v>3035</v>
      </c>
      <c r="I1053" s="89" t="s">
        <v>159</v>
      </c>
      <c r="J1053" s="106">
        <v>23</v>
      </c>
      <c r="K1053" s="106">
        <v>13</v>
      </c>
      <c r="L1053" s="106">
        <v>4</v>
      </c>
      <c r="M1053" s="106">
        <v>6</v>
      </c>
      <c r="N1053" s="106">
        <v>0</v>
      </c>
    </row>
    <row r="1054" spans="1:14">
      <c r="A1054" s="89">
        <f t="shared" ref="A1054" si="139">A1052+1</f>
        <v>989</v>
      </c>
      <c r="B1054" s="89" t="s">
        <v>2014</v>
      </c>
      <c r="C1054" s="89" t="s">
        <v>2217</v>
      </c>
      <c r="D1054" s="89" t="s">
        <v>2218</v>
      </c>
      <c r="E1054" s="89"/>
      <c r="F1054" s="89"/>
      <c r="G1054" s="89"/>
      <c r="H1054" s="131" t="s">
        <v>3035</v>
      </c>
      <c r="I1054" s="89" t="s">
        <v>159</v>
      </c>
      <c r="J1054" s="106">
        <v>1275</v>
      </c>
      <c r="K1054" s="106">
        <v>546</v>
      </c>
      <c r="L1054" s="106">
        <v>350</v>
      </c>
      <c r="M1054" s="106">
        <v>379</v>
      </c>
      <c r="N1054" s="106">
        <v>0</v>
      </c>
    </row>
    <row r="1055" spans="1:14">
      <c r="A1055" s="89">
        <f t="shared" ref="A1055" si="140">A1054+1</f>
        <v>990</v>
      </c>
      <c r="B1055" s="89" t="s">
        <v>2014</v>
      </c>
      <c r="C1055" s="89" t="s">
        <v>2219</v>
      </c>
      <c r="D1055" s="89" t="s">
        <v>2220</v>
      </c>
      <c r="E1055" s="89"/>
      <c r="F1055" s="89"/>
      <c r="G1055" s="89"/>
      <c r="H1055" s="131" t="s">
        <v>3037</v>
      </c>
      <c r="I1055" s="89" t="s">
        <v>159</v>
      </c>
      <c r="J1055" s="106">
        <v>171216</v>
      </c>
      <c r="K1055" s="106">
        <v>54923</v>
      </c>
      <c r="L1055" s="106">
        <v>40379</v>
      </c>
      <c r="M1055" s="106">
        <v>75914</v>
      </c>
      <c r="N1055" s="106">
        <v>0</v>
      </c>
    </row>
    <row r="1056" spans="1:14">
      <c r="A1056" s="89">
        <f t="shared" ref="A1056" si="141">A1054+1</f>
        <v>990</v>
      </c>
      <c r="B1056" s="89" t="s">
        <v>2014</v>
      </c>
      <c r="C1056" s="89" t="s">
        <v>2221</v>
      </c>
      <c r="D1056" s="89" t="s">
        <v>2222</v>
      </c>
      <c r="E1056" s="89"/>
      <c r="F1056" s="89"/>
      <c r="G1056" s="89"/>
      <c r="H1056" s="131" t="s">
        <v>3025</v>
      </c>
      <c r="I1056" s="89" t="s">
        <v>159</v>
      </c>
      <c r="J1056" s="106">
        <v>20957</v>
      </c>
      <c r="K1056" s="106">
        <v>6984</v>
      </c>
      <c r="L1056" s="106">
        <v>5081</v>
      </c>
      <c r="M1056" s="106">
        <v>8892</v>
      </c>
      <c r="N1056" s="106">
        <v>0</v>
      </c>
    </row>
    <row r="1057" spans="1:14">
      <c r="A1057" s="89">
        <f t="shared" ref="A1057" si="142">A1056+1</f>
        <v>991</v>
      </c>
      <c r="B1057" s="89" t="s">
        <v>2014</v>
      </c>
      <c r="C1057" s="89" t="s">
        <v>2223</v>
      </c>
      <c r="D1057" s="89" t="s">
        <v>2224</v>
      </c>
      <c r="E1057" s="89"/>
      <c r="F1057" s="89"/>
      <c r="G1057" s="89"/>
      <c r="H1057" s="131" t="s">
        <v>3035</v>
      </c>
      <c r="I1057" s="89" t="s">
        <v>159</v>
      </c>
      <c r="J1057" s="106">
        <v>98</v>
      </c>
      <c r="K1057" s="106">
        <v>33</v>
      </c>
      <c r="L1057" s="106">
        <v>23</v>
      </c>
      <c r="M1057" s="106">
        <v>42</v>
      </c>
      <c r="N1057" s="106">
        <v>0</v>
      </c>
    </row>
    <row r="1058" spans="1:14">
      <c r="A1058" s="89">
        <f t="shared" ref="A1058" si="143">A1056+1</f>
        <v>991</v>
      </c>
      <c r="B1058" s="89" t="s">
        <v>2014</v>
      </c>
      <c r="C1058" s="89" t="s">
        <v>2225</v>
      </c>
      <c r="D1058" s="89" t="s">
        <v>2226</v>
      </c>
      <c r="E1058" s="89"/>
      <c r="F1058" s="89"/>
      <c r="G1058" s="89"/>
      <c r="H1058" s="131" t="s">
        <v>3037</v>
      </c>
      <c r="I1058" s="89" t="s">
        <v>159</v>
      </c>
      <c r="J1058" s="106">
        <v>53726</v>
      </c>
      <c r="K1058" s="106">
        <v>18587</v>
      </c>
      <c r="L1058" s="106">
        <v>13880</v>
      </c>
      <c r="M1058" s="106">
        <v>21259</v>
      </c>
      <c r="N1058" s="106">
        <v>0</v>
      </c>
    </row>
    <row r="1059" spans="1:14">
      <c r="A1059" s="89">
        <f t="shared" ref="A1059" si="144">A1058+1</f>
        <v>992</v>
      </c>
      <c r="B1059" s="89" t="s">
        <v>2014</v>
      </c>
      <c r="C1059" s="89" t="s">
        <v>2227</v>
      </c>
      <c r="D1059" s="89" t="s">
        <v>2228</v>
      </c>
      <c r="E1059" s="89"/>
      <c r="F1059" s="89"/>
      <c r="G1059" s="89"/>
      <c r="H1059" s="131" t="s">
        <v>3035</v>
      </c>
      <c r="I1059" s="89" t="s">
        <v>159</v>
      </c>
      <c r="J1059" s="106">
        <v>99</v>
      </c>
      <c r="K1059" s="106">
        <v>31</v>
      </c>
      <c r="L1059" s="106">
        <v>23</v>
      </c>
      <c r="M1059" s="106">
        <v>45</v>
      </c>
      <c r="N1059" s="106">
        <v>0</v>
      </c>
    </row>
    <row r="1060" spans="1:14">
      <c r="A1060" s="89">
        <f t="shared" ref="A1060" si="145">A1058+1</f>
        <v>992</v>
      </c>
      <c r="B1060" s="89" t="s">
        <v>2014</v>
      </c>
      <c r="C1060" s="89" t="s">
        <v>2229</v>
      </c>
      <c r="D1060" s="89" t="s">
        <v>2230</v>
      </c>
      <c r="E1060" s="89"/>
      <c r="F1060" s="89"/>
      <c r="G1060" s="89"/>
      <c r="H1060" s="131" t="s">
        <v>3047</v>
      </c>
      <c r="I1060" s="89" t="s">
        <v>159</v>
      </c>
      <c r="J1060" s="106">
        <v>2374</v>
      </c>
      <c r="K1060" s="106">
        <v>775</v>
      </c>
      <c r="L1060" s="106">
        <v>588</v>
      </c>
      <c r="M1060" s="106">
        <v>1011</v>
      </c>
      <c r="N1060" s="106">
        <v>0</v>
      </c>
    </row>
    <row r="1061" spans="1:14">
      <c r="A1061" s="89">
        <f t="shared" ref="A1061" si="146">A1060+1</f>
        <v>993</v>
      </c>
      <c r="B1061" s="89" t="s">
        <v>2014</v>
      </c>
      <c r="C1061" s="89" t="s">
        <v>2231</v>
      </c>
      <c r="D1061" s="89" t="s">
        <v>2232</v>
      </c>
      <c r="E1061" s="89"/>
      <c r="F1061" s="89"/>
      <c r="G1061" s="89"/>
      <c r="H1061" s="131" t="s">
        <v>3035</v>
      </c>
      <c r="I1061" s="89" t="s">
        <v>159</v>
      </c>
      <c r="J1061" s="106">
        <v>581</v>
      </c>
      <c r="K1061" s="106">
        <v>189</v>
      </c>
      <c r="L1061" s="106">
        <v>135</v>
      </c>
      <c r="M1061" s="106">
        <v>257</v>
      </c>
      <c r="N1061" s="106">
        <v>0</v>
      </c>
    </row>
    <row r="1062" spans="1:14">
      <c r="A1062" s="89">
        <f t="shared" ref="A1062" si="147">A1060+1</f>
        <v>993</v>
      </c>
      <c r="B1062" s="89" t="s">
        <v>2014</v>
      </c>
      <c r="C1062" s="89" t="s">
        <v>2233</v>
      </c>
      <c r="D1062" s="89" t="s">
        <v>2234</v>
      </c>
      <c r="E1062" s="89"/>
      <c r="F1062" s="89"/>
      <c r="G1062" s="89"/>
      <c r="H1062" s="131" t="s">
        <v>3030</v>
      </c>
      <c r="I1062" s="89" t="s">
        <v>159</v>
      </c>
      <c r="J1062" s="106">
        <v>29976</v>
      </c>
      <c r="K1062" s="106">
        <v>9382</v>
      </c>
      <c r="L1062" s="106">
        <v>7358</v>
      </c>
      <c r="M1062" s="106">
        <v>13236</v>
      </c>
      <c r="N1062" s="106">
        <v>0</v>
      </c>
    </row>
    <row r="1063" spans="1:14">
      <c r="A1063" s="89">
        <f t="shared" ref="A1063" si="148">A1062+1</f>
        <v>994</v>
      </c>
      <c r="B1063" s="89" t="s">
        <v>2014</v>
      </c>
      <c r="C1063" s="89" t="s">
        <v>2235</v>
      </c>
      <c r="D1063" s="89" t="s">
        <v>2236</v>
      </c>
      <c r="E1063" s="89"/>
      <c r="F1063" s="89"/>
      <c r="G1063" s="89"/>
      <c r="H1063" s="131" t="s">
        <v>3035</v>
      </c>
      <c r="I1063" s="89" t="s">
        <v>159</v>
      </c>
      <c r="J1063" s="106">
        <v>1</v>
      </c>
      <c r="K1063" s="106">
        <v>0</v>
      </c>
      <c r="L1063" s="106">
        <v>0</v>
      </c>
      <c r="M1063" s="106">
        <v>1</v>
      </c>
      <c r="N1063" s="106">
        <v>0</v>
      </c>
    </row>
    <row r="1064" spans="1:14">
      <c r="A1064" s="89">
        <f t="shared" ref="A1064" si="149">A1062+1</f>
        <v>994</v>
      </c>
      <c r="B1064" s="89" t="s">
        <v>2014</v>
      </c>
      <c r="C1064" s="89" t="s">
        <v>2237</v>
      </c>
      <c r="D1064" s="89" t="s">
        <v>2238</v>
      </c>
      <c r="E1064" s="89"/>
      <c r="F1064" s="89"/>
      <c r="G1064" s="89"/>
      <c r="H1064" s="131" t="s">
        <v>3026</v>
      </c>
      <c r="I1064" s="89" t="s">
        <v>159</v>
      </c>
      <c r="J1064" s="106">
        <v>2215</v>
      </c>
      <c r="K1064" s="106">
        <v>717</v>
      </c>
      <c r="L1064" s="106">
        <v>517</v>
      </c>
      <c r="M1064" s="106">
        <v>981</v>
      </c>
      <c r="N1064" s="106">
        <v>0</v>
      </c>
    </row>
    <row r="1065" spans="1:14">
      <c r="A1065" s="89">
        <f t="shared" ref="A1065" si="150">A1064+1</f>
        <v>995</v>
      </c>
      <c r="B1065" s="89" t="s">
        <v>2014</v>
      </c>
      <c r="C1065" s="89" t="s">
        <v>2239</v>
      </c>
      <c r="D1065" s="89" t="s">
        <v>2240</v>
      </c>
      <c r="E1065" s="89"/>
      <c r="F1065" s="89"/>
      <c r="G1065" s="89"/>
      <c r="H1065" s="131" t="s">
        <v>3031</v>
      </c>
      <c r="I1065" s="89" t="s">
        <v>159</v>
      </c>
      <c r="J1065" s="106">
        <v>222</v>
      </c>
      <c r="K1065" s="106">
        <v>75</v>
      </c>
      <c r="L1065" s="106">
        <v>53</v>
      </c>
      <c r="M1065" s="106">
        <v>94</v>
      </c>
      <c r="N1065" s="106">
        <v>0</v>
      </c>
    </row>
    <row r="1066" spans="1:14">
      <c r="A1066" s="89">
        <f t="shared" ref="A1066" si="151">A1064+1</f>
        <v>995</v>
      </c>
      <c r="B1066" s="89" t="s">
        <v>2014</v>
      </c>
      <c r="C1066" s="89" t="s">
        <v>2241</v>
      </c>
      <c r="D1066" s="89" t="s">
        <v>2242</v>
      </c>
      <c r="E1066" s="89"/>
      <c r="F1066" s="89"/>
      <c r="G1066" s="89"/>
      <c r="H1066" s="131" t="s">
        <v>3031</v>
      </c>
      <c r="I1066" s="89" t="s">
        <v>159</v>
      </c>
      <c r="J1066" s="106">
        <v>272</v>
      </c>
      <c r="K1066" s="106">
        <v>88</v>
      </c>
      <c r="L1066" s="106">
        <v>64</v>
      </c>
      <c r="M1066" s="106">
        <v>120</v>
      </c>
      <c r="N1066" s="106">
        <v>0</v>
      </c>
    </row>
    <row r="1067" spans="1:14">
      <c r="A1067" s="89">
        <f t="shared" ref="A1067" si="152">A1066+1</f>
        <v>996</v>
      </c>
      <c r="B1067" s="89" t="s">
        <v>2014</v>
      </c>
      <c r="C1067" s="89" t="s">
        <v>2243</v>
      </c>
      <c r="D1067" s="89" t="s">
        <v>2244</v>
      </c>
      <c r="E1067" s="89"/>
      <c r="F1067" s="89"/>
      <c r="G1067" s="89"/>
      <c r="H1067" s="131" t="s">
        <v>3035</v>
      </c>
      <c r="I1067" s="89" t="s">
        <v>159</v>
      </c>
      <c r="J1067" s="106">
        <v>318</v>
      </c>
      <c r="K1067" s="106">
        <v>101</v>
      </c>
      <c r="L1067" s="106">
        <v>75</v>
      </c>
      <c r="M1067" s="106">
        <v>142</v>
      </c>
      <c r="N1067" s="106">
        <v>0</v>
      </c>
    </row>
    <row r="1068" spans="1:14">
      <c r="A1068" s="89">
        <f t="shared" ref="A1068" si="153">A1066+1</f>
        <v>996</v>
      </c>
      <c r="B1068" s="89" t="s">
        <v>2014</v>
      </c>
      <c r="C1068" s="89" t="s">
        <v>2245</v>
      </c>
      <c r="D1068" s="89" t="s">
        <v>2246</v>
      </c>
      <c r="E1068" s="89"/>
      <c r="F1068" s="89"/>
      <c r="G1068" s="89"/>
      <c r="H1068" s="131" t="s">
        <v>3035</v>
      </c>
      <c r="I1068" s="89" t="s">
        <v>159</v>
      </c>
      <c r="J1068" s="106">
        <v>0</v>
      </c>
      <c r="K1068" s="106">
        <v>0</v>
      </c>
      <c r="L1068" s="106">
        <v>0</v>
      </c>
      <c r="M1068" s="106">
        <v>0</v>
      </c>
      <c r="N1068" s="106">
        <v>0</v>
      </c>
    </row>
    <row r="1069" spans="1:14">
      <c r="A1069" s="89">
        <f t="shared" ref="A1069" si="154">A1068+1</f>
        <v>997</v>
      </c>
      <c r="B1069" s="89" t="s">
        <v>2014</v>
      </c>
      <c r="C1069" s="89" t="s">
        <v>2247</v>
      </c>
      <c r="D1069" s="89" t="s">
        <v>2202</v>
      </c>
      <c r="E1069" s="89"/>
      <c r="F1069" s="89"/>
      <c r="G1069" s="89"/>
      <c r="H1069" s="131" t="s">
        <v>3048</v>
      </c>
      <c r="I1069" s="89" t="s">
        <v>159</v>
      </c>
      <c r="J1069" s="106">
        <v>15323</v>
      </c>
      <c r="K1069" s="106">
        <v>4174</v>
      </c>
      <c r="L1069" s="106">
        <v>4332</v>
      </c>
      <c r="M1069" s="106">
        <v>6817</v>
      </c>
      <c r="N1069" s="106">
        <v>0</v>
      </c>
    </row>
    <row r="1070" spans="1:14">
      <c r="A1070" s="89">
        <f t="shared" ref="A1070" si="155">A1068+1</f>
        <v>997</v>
      </c>
      <c r="B1070" s="89" t="s">
        <v>2014</v>
      </c>
      <c r="C1070" s="89" t="s">
        <v>2248</v>
      </c>
      <c r="D1070" s="89" t="s">
        <v>2249</v>
      </c>
      <c r="E1070" s="89"/>
      <c r="F1070" s="89"/>
      <c r="G1070" s="89"/>
      <c r="H1070" s="131" t="s">
        <v>3048</v>
      </c>
      <c r="I1070" s="89" t="s">
        <v>159</v>
      </c>
      <c r="J1070" s="106">
        <v>9141</v>
      </c>
      <c r="K1070" s="106">
        <v>2910</v>
      </c>
      <c r="L1070" s="106">
        <v>2097</v>
      </c>
      <c r="M1070" s="106">
        <v>4134</v>
      </c>
      <c r="N1070" s="106">
        <v>0</v>
      </c>
    </row>
    <row r="1071" spans="1:14">
      <c r="A1071" s="89">
        <f t="shared" ref="A1071" si="156">A1070+1</f>
        <v>998</v>
      </c>
      <c r="B1071" s="89" t="s">
        <v>2014</v>
      </c>
      <c r="C1071" s="89" t="s">
        <v>2250</v>
      </c>
      <c r="D1071" s="89" t="s">
        <v>2251</v>
      </c>
      <c r="E1071" s="89"/>
      <c r="F1071" s="89"/>
      <c r="G1071" s="89"/>
      <c r="H1071" s="131" t="s">
        <v>3049</v>
      </c>
      <c r="I1071" s="89" t="s">
        <v>159</v>
      </c>
      <c r="J1071" s="106">
        <v>26162</v>
      </c>
      <c r="K1071" s="106">
        <v>9920</v>
      </c>
      <c r="L1071" s="106">
        <v>7383</v>
      </c>
      <c r="M1071" s="106">
        <v>8859</v>
      </c>
      <c r="N1071" s="106">
        <v>0</v>
      </c>
    </row>
    <row r="1072" spans="1:14">
      <c r="A1072" s="89">
        <f t="shared" ref="A1072" si="157">A1070+1</f>
        <v>998</v>
      </c>
      <c r="B1072" s="89" t="s">
        <v>2014</v>
      </c>
      <c r="C1072" s="89" t="s">
        <v>2252</v>
      </c>
      <c r="D1072" s="89" t="s">
        <v>2253</v>
      </c>
      <c r="E1072" s="89"/>
      <c r="F1072" s="89"/>
      <c r="G1072" s="89"/>
      <c r="H1072" s="131" t="s">
        <v>3041</v>
      </c>
      <c r="I1072" s="89" t="s">
        <v>159</v>
      </c>
      <c r="J1072" s="106">
        <v>1</v>
      </c>
      <c r="K1072" s="106">
        <v>0</v>
      </c>
      <c r="L1072" s="106">
        <v>1</v>
      </c>
      <c r="M1072" s="106">
        <v>0</v>
      </c>
      <c r="N1072" s="106">
        <v>0</v>
      </c>
    </row>
    <row r="1073" spans="1:14">
      <c r="A1073" s="89">
        <f t="shared" ref="A1073" si="158">A1072+1</f>
        <v>999</v>
      </c>
      <c r="B1073" s="89" t="s">
        <v>2014</v>
      </c>
      <c r="C1073" s="89" t="s">
        <v>2254</v>
      </c>
      <c r="D1073" s="89" t="s">
        <v>2255</v>
      </c>
      <c r="E1073" s="89"/>
      <c r="F1073" s="89"/>
      <c r="G1073" s="89"/>
      <c r="H1073" s="131" t="s">
        <v>3025</v>
      </c>
      <c r="I1073" s="89" t="s">
        <v>159</v>
      </c>
      <c r="J1073" s="106">
        <v>24884</v>
      </c>
      <c r="K1073" s="106">
        <v>8134</v>
      </c>
      <c r="L1073" s="106">
        <v>5876</v>
      </c>
      <c r="M1073" s="106">
        <v>10874</v>
      </c>
      <c r="N1073" s="106">
        <v>0</v>
      </c>
    </row>
    <row r="1074" spans="1:14">
      <c r="A1074" s="89">
        <f t="shared" ref="A1074" si="159">A1072+1</f>
        <v>999</v>
      </c>
      <c r="B1074" s="89" t="s">
        <v>2014</v>
      </c>
      <c r="C1074" s="89" t="s">
        <v>2256</v>
      </c>
      <c r="D1074" s="89" t="s">
        <v>2257</v>
      </c>
      <c r="E1074" s="89"/>
      <c r="F1074" s="89"/>
      <c r="G1074" s="89"/>
      <c r="H1074" s="131" t="s">
        <v>3050</v>
      </c>
      <c r="I1074" s="89" t="s">
        <v>159</v>
      </c>
      <c r="J1074" s="106">
        <v>16525</v>
      </c>
      <c r="K1074" s="106">
        <v>5632</v>
      </c>
      <c r="L1074" s="106">
        <v>3985</v>
      </c>
      <c r="M1074" s="106">
        <v>6908</v>
      </c>
      <c r="N1074" s="106">
        <v>0</v>
      </c>
    </row>
    <row r="1075" spans="1:14">
      <c r="A1075" s="89">
        <f t="shared" ref="A1075" si="160">A1074+1</f>
        <v>1000</v>
      </c>
      <c r="B1075" s="89" t="s">
        <v>2014</v>
      </c>
      <c r="C1075" s="89" t="s">
        <v>2258</v>
      </c>
      <c r="D1075" s="89" t="s">
        <v>2259</v>
      </c>
      <c r="E1075" s="89"/>
      <c r="F1075" s="89"/>
      <c r="G1075" s="89"/>
      <c r="H1075" s="131" t="s">
        <v>3025</v>
      </c>
      <c r="I1075" s="89" t="s">
        <v>159</v>
      </c>
      <c r="J1075" s="106">
        <v>670</v>
      </c>
      <c r="K1075" s="106">
        <v>215</v>
      </c>
      <c r="L1075" s="106">
        <v>154</v>
      </c>
      <c r="M1075" s="106">
        <v>301</v>
      </c>
      <c r="N1075" s="106">
        <v>0</v>
      </c>
    </row>
    <row r="1076" spans="1:14">
      <c r="A1076" s="89">
        <f t="shared" ref="A1076" si="161">A1074+1</f>
        <v>1000</v>
      </c>
      <c r="B1076" s="89" t="s">
        <v>2014</v>
      </c>
      <c r="C1076" s="89" t="s">
        <v>2260</v>
      </c>
      <c r="D1076" s="89" t="s">
        <v>2261</v>
      </c>
      <c r="E1076" s="89"/>
      <c r="F1076" s="89"/>
      <c r="G1076" s="89"/>
      <c r="H1076" s="131" t="s">
        <v>3039</v>
      </c>
      <c r="I1076" s="89" t="s">
        <v>159</v>
      </c>
      <c r="J1076" s="106">
        <v>759790</v>
      </c>
      <c r="K1076" s="106">
        <v>251371</v>
      </c>
      <c r="L1076" s="106">
        <v>186138</v>
      </c>
      <c r="M1076" s="106">
        <v>322281</v>
      </c>
      <c r="N1076" s="106">
        <v>0</v>
      </c>
    </row>
    <row r="1077" spans="1:14">
      <c r="A1077" s="89">
        <f t="shared" ref="A1077" si="162">A1076+1</f>
        <v>1001</v>
      </c>
      <c r="B1077" s="89" t="s">
        <v>2014</v>
      </c>
      <c r="C1077" s="89" t="s">
        <v>2262</v>
      </c>
      <c r="D1077" s="89" t="s">
        <v>2263</v>
      </c>
      <c r="E1077" s="89"/>
      <c r="F1077" s="89"/>
      <c r="G1077" s="89"/>
      <c r="H1077" s="131" t="s">
        <v>3035</v>
      </c>
      <c r="I1077" s="89" t="s">
        <v>159</v>
      </c>
      <c r="J1077" s="106">
        <v>1657</v>
      </c>
      <c r="K1077" s="106">
        <v>524</v>
      </c>
      <c r="L1077" s="106">
        <v>386</v>
      </c>
      <c r="M1077" s="106">
        <v>747</v>
      </c>
      <c r="N1077" s="106">
        <v>0</v>
      </c>
    </row>
    <row r="1078" spans="1:14">
      <c r="A1078" s="89">
        <f t="shared" ref="A1078" si="163">A1076+1</f>
        <v>1001</v>
      </c>
      <c r="B1078" s="89" t="s">
        <v>2014</v>
      </c>
      <c r="C1078" s="89" t="s">
        <v>2264</v>
      </c>
      <c r="D1078" s="89" t="s">
        <v>2265</v>
      </c>
      <c r="E1078" s="89"/>
      <c r="F1078" s="89"/>
      <c r="G1078" s="89"/>
      <c r="H1078" s="131" t="s">
        <v>3025</v>
      </c>
      <c r="I1078" s="89" t="s">
        <v>159</v>
      </c>
      <c r="J1078" s="106">
        <v>6808</v>
      </c>
      <c r="K1078" s="106">
        <v>2139</v>
      </c>
      <c r="L1078" s="106">
        <v>1647</v>
      </c>
      <c r="M1078" s="106">
        <v>3022</v>
      </c>
      <c r="N1078" s="106">
        <v>0</v>
      </c>
    </row>
    <row r="1079" spans="1:14">
      <c r="A1079" s="89">
        <f t="shared" ref="A1079" si="164">A1078+1</f>
        <v>1002</v>
      </c>
      <c r="B1079" s="89" t="s">
        <v>2014</v>
      </c>
      <c r="C1079" s="89" t="s">
        <v>2266</v>
      </c>
      <c r="D1079" s="89" t="s">
        <v>2267</v>
      </c>
      <c r="E1079" s="89"/>
      <c r="F1079" s="89"/>
      <c r="G1079" s="89"/>
      <c r="H1079" s="131" t="s">
        <v>3025</v>
      </c>
      <c r="I1079" s="89" t="s">
        <v>159</v>
      </c>
      <c r="J1079" s="106">
        <v>3569</v>
      </c>
      <c r="K1079" s="106">
        <v>1170</v>
      </c>
      <c r="L1079" s="106">
        <v>842</v>
      </c>
      <c r="M1079" s="106">
        <v>1557</v>
      </c>
      <c r="N1079" s="106">
        <v>0</v>
      </c>
    </row>
    <row r="1080" spans="1:14">
      <c r="A1080" s="89">
        <f t="shared" ref="A1080" si="165">A1078+1</f>
        <v>1002</v>
      </c>
      <c r="B1080" s="89" t="s">
        <v>2014</v>
      </c>
      <c r="C1080" s="89" t="s">
        <v>2268</v>
      </c>
      <c r="D1080" s="89" t="s">
        <v>2192</v>
      </c>
      <c r="E1080" s="89"/>
      <c r="F1080" s="89"/>
      <c r="G1080" s="89"/>
      <c r="H1080" s="131" t="s">
        <v>3025</v>
      </c>
      <c r="I1080" s="89" t="s">
        <v>159</v>
      </c>
      <c r="J1080" s="106">
        <v>14506</v>
      </c>
      <c r="K1080" s="106">
        <v>5185</v>
      </c>
      <c r="L1080" s="106">
        <v>3477</v>
      </c>
      <c r="M1080" s="106">
        <v>5844</v>
      </c>
      <c r="N1080" s="106">
        <v>0</v>
      </c>
    </row>
    <row r="1081" spans="1:14">
      <c r="A1081" s="89">
        <f t="shared" ref="A1081" si="166">A1080+1</f>
        <v>1003</v>
      </c>
      <c r="B1081" s="89" t="s">
        <v>2014</v>
      </c>
      <c r="C1081" s="89" t="s">
        <v>2269</v>
      </c>
      <c r="D1081" s="89" t="s">
        <v>2270</v>
      </c>
      <c r="E1081" s="89"/>
      <c r="F1081" s="89"/>
      <c r="G1081" s="89"/>
      <c r="H1081" s="131" t="s">
        <v>3031</v>
      </c>
      <c r="I1081" s="89" t="s">
        <v>159</v>
      </c>
      <c r="J1081" s="106">
        <v>3749</v>
      </c>
      <c r="K1081" s="106">
        <v>1302</v>
      </c>
      <c r="L1081" s="106">
        <v>976</v>
      </c>
      <c r="M1081" s="106">
        <v>1471</v>
      </c>
      <c r="N1081" s="106">
        <v>0</v>
      </c>
    </row>
    <row r="1082" spans="1:14">
      <c r="A1082" s="89">
        <f t="shared" ref="A1082" si="167">A1080+1</f>
        <v>1003</v>
      </c>
      <c r="B1082" s="89" t="s">
        <v>2014</v>
      </c>
      <c r="C1082" s="89" t="s">
        <v>2271</v>
      </c>
      <c r="D1082" s="89" t="s">
        <v>2265</v>
      </c>
      <c r="E1082" s="89"/>
      <c r="F1082" s="89"/>
      <c r="G1082" s="89"/>
      <c r="H1082" s="131" t="s">
        <v>3031</v>
      </c>
      <c r="I1082" s="89" t="s">
        <v>159</v>
      </c>
      <c r="J1082" s="106">
        <v>1898</v>
      </c>
      <c r="K1082" s="106">
        <v>669</v>
      </c>
      <c r="L1082" s="106">
        <v>484</v>
      </c>
      <c r="M1082" s="106">
        <v>745</v>
      </c>
      <c r="N1082" s="106">
        <v>0</v>
      </c>
    </row>
    <row r="1083" spans="1:14">
      <c r="A1083" s="89">
        <f t="shared" ref="A1083" si="168">A1082+1</f>
        <v>1004</v>
      </c>
      <c r="B1083" s="89" t="s">
        <v>2014</v>
      </c>
      <c r="C1083" s="89" t="s">
        <v>2272</v>
      </c>
      <c r="D1083" s="89" t="s">
        <v>2270</v>
      </c>
      <c r="E1083" s="89"/>
      <c r="F1083" s="89"/>
      <c r="G1083" s="89"/>
      <c r="H1083" s="131" t="s">
        <v>3051</v>
      </c>
      <c r="I1083" s="89" t="s">
        <v>159</v>
      </c>
      <c r="J1083" s="106">
        <v>1027</v>
      </c>
      <c r="K1083" s="106">
        <v>359</v>
      </c>
      <c r="L1083" s="106">
        <v>292</v>
      </c>
      <c r="M1083" s="106">
        <v>376</v>
      </c>
      <c r="N1083" s="106">
        <v>0</v>
      </c>
    </row>
    <row r="1084" spans="1:14">
      <c r="A1084" s="89">
        <f t="shared" ref="A1084" si="169">A1082+1</f>
        <v>1004</v>
      </c>
      <c r="B1084" s="89" t="s">
        <v>2014</v>
      </c>
      <c r="C1084" s="89" t="s">
        <v>2273</v>
      </c>
      <c r="D1084" s="89" t="s">
        <v>2274</v>
      </c>
      <c r="E1084" s="89"/>
      <c r="F1084" s="89"/>
      <c r="G1084" s="89"/>
      <c r="H1084" s="131" t="s">
        <v>3052</v>
      </c>
      <c r="I1084" s="89" t="s">
        <v>159</v>
      </c>
      <c r="J1084" s="106">
        <v>41134</v>
      </c>
      <c r="K1084" s="106">
        <v>14165</v>
      </c>
      <c r="L1084" s="106">
        <v>10405</v>
      </c>
      <c r="M1084" s="106">
        <v>16564</v>
      </c>
      <c r="N1084" s="106">
        <v>0</v>
      </c>
    </row>
    <row r="1085" spans="1:14">
      <c r="A1085" s="89">
        <f t="shared" ref="A1085" si="170">A1084+1</f>
        <v>1005</v>
      </c>
      <c r="B1085" s="89" t="s">
        <v>2014</v>
      </c>
      <c r="C1085" s="89" t="s">
        <v>2275</v>
      </c>
      <c r="D1085" s="89" t="s">
        <v>2276</v>
      </c>
      <c r="E1085" s="89"/>
      <c r="F1085" s="89"/>
      <c r="G1085" s="89"/>
      <c r="H1085" s="131" t="s">
        <v>3025</v>
      </c>
      <c r="I1085" s="89" t="s">
        <v>159</v>
      </c>
      <c r="J1085" s="106">
        <v>2309</v>
      </c>
      <c r="K1085" s="106">
        <v>815</v>
      </c>
      <c r="L1085" s="106">
        <v>678</v>
      </c>
      <c r="M1085" s="106">
        <v>816</v>
      </c>
      <c r="N1085" s="106">
        <v>0</v>
      </c>
    </row>
    <row r="1086" spans="1:14">
      <c r="A1086" s="89">
        <f t="shared" ref="A1086" si="171">A1084+1</f>
        <v>1005</v>
      </c>
      <c r="B1086" s="89" t="s">
        <v>2014</v>
      </c>
      <c r="C1086" s="89" t="s">
        <v>2277</v>
      </c>
      <c r="D1086" s="89" t="s">
        <v>2278</v>
      </c>
      <c r="E1086" s="89"/>
      <c r="F1086" s="89"/>
      <c r="G1086" s="89"/>
      <c r="H1086" s="131" t="s">
        <v>3044</v>
      </c>
      <c r="I1086" s="89" t="s">
        <v>159</v>
      </c>
      <c r="J1086" s="106">
        <v>21105</v>
      </c>
      <c r="K1086" s="106">
        <v>6771</v>
      </c>
      <c r="L1086" s="106">
        <v>4956</v>
      </c>
      <c r="M1086" s="106">
        <v>9378</v>
      </c>
      <c r="N1086" s="106">
        <v>0</v>
      </c>
    </row>
    <row r="1087" spans="1:14">
      <c r="A1087" s="89">
        <f t="shared" ref="A1087" si="172">A1086+1</f>
        <v>1006</v>
      </c>
      <c r="B1087" s="89" t="s">
        <v>2014</v>
      </c>
      <c r="C1087" s="89" t="s">
        <v>2279</v>
      </c>
      <c r="D1087" s="89" t="s">
        <v>2276</v>
      </c>
      <c r="E1087" s="89"/>
      <c r="F1087" s="89"/>
      <c r="G1087" s="89"/>
      <c r="H1087" s="131" t="s">
        <v>3047</v>
      </c>
      <c r="I1087" s="89" t="s">
        <v>159</v>
      </c>
      <c r="J1087" s="106">
        <v>277</v>
      </c>
      <c r="K1087" s="106">
        <v>96</v>
      </c>
      <c r="L1087" s="106">
        <v>65</v>
      </c>
      <c r="M1087" s="106">
        <v>116</v>
      </c>
      <c r="N1087" s="106">
        <v>0</v>
      </c>
    </row>
    <row r="1088" spans="1:14">
      <c r="A1088" s="89">
        <f t="shared" ref="A1088" si="173">A1086+1</f>
        <v>1006</v>
      </c>
      <c r="B1088" s="89" t="s">
        <v>2014</v>
      </c>
      <c r="C1088" s="89" t="s">
        <v>2280</v>
      </c>
      <c r="D1088" s="89" t="s">
        <v>2281</v>
      </c>
      <c r="E1088" s="89"/>
      <c r="F1088" s="89"/>
      <c r="G1088" s="89"/>
      <c r="H1088" s="131" t="s">
        <v>3047</v>
      </c>
      <c r="I1088" s="89" t="s">
        <v>159</v>
      </c>
      <c r="J1088" s="106">
        <v>4920</v>
      </c>
      <c r="K1088" s="106">
        <v>1581</v>
      </c>
      <c r="L1088" s="106">
        <v>1199</v>
      </c>
      <c r="M1088" s="106">
        <v>2140</v>
      </c>
      <c r="N1088" s="106">
        <v>0</v>
      </c>
    </row>
    <row r="1089" spans="1:14">
      <c r="A1089" s="89">
        <f t="shared" ref="A1089" si="174">A1088+1</f>
        <v>1007</v>
      </c>
      <c r="B1089" s="89" t="s">
        <v>2014</v>
      </c>
      <c r="C1089" s="89" t="s">
        <v>2282</v>
      </c>
      <c r="D1089" s="89" t="s">
        <v>2283</v>
      </c>
      <c r="E1089" s="89"/>
      <c r="F1089" s="89"/>
      <c r="G1089" s="89"/>
      <c r="H1089" s="131" t="s">
        <v>3030</v>
      </c>
      <c r="I1089" s="89" t="s">
        <v>159</v>
      </c>
      <c r="J1089" s="106">
        <v>40909</v>
      </c>
      <c r="K1089" s="106">
        <v>14068</v>
      </c>
      <c r="L1089" s="106">
        <v>11326</v>
      </c>
      <c r="M1089" s="106">
        <v>15515</v>
      </c>
      <c r="N1089" s="106">
        <v>0</v>
      </c>
    </row>
    <row r="1090" spans="1:14">
      <c r="A1090" s="89">
        <f t="shared" ref="A1090" si="175">A1088+1</f>
        <v>1007</v>
      </c>
      <c r="B1090" s="89" t="s">
        <v>2014</v>
      </c>
      <c r="C1090" s="89" t="s">
        <v>2284</v>
      </c>
      <c r="D1090" s="89" t="s">
        <v>2285</v>
      </c>
      <c r="E1090" s="89"/>
      <c r="F1090" s="89"/>
      <c r="G1090" s="89"/>
      <c r="H1090" s="131" t="s">
        <v>3038</v>
      </c>
      <c r="I1090" s="89" t="s">
        <v>159</v>
      </c>
      <c r="J1090" s="106">
        <v>3997</v>
      </c>
      <c r="K1090" s="106">
        <v>1584</v>
      </c>
      <c r="L1090" s="106">
        <v>1621</v>
      </c>
      <c r="M1090" s="106">
        <v>792</v>
      </c>
      <c r="N1090" s="106">
        <v>0</v>
      </c>
    </row>
    <row r="1091" spans="1:14">
      <c r="A1091" s="89">
        <f t="shared" ref="A1091" si="176">A1090+1</f>
        <v>1008</v>
      </c>
      <c r="B1091" s="89" t="s">
        <v>2014</v>
      </c>
      <c r="C1091" s="89" t="s">
        <v>2286</v>
      </c>
      <c r="D1091" s="89" t="s">
        <v>2287</v>
      </c>
      <c r="E1091" s="89"/>
      <c r="F1091" s="89"/>
      <c r="G1091" s="89"/>
      <c r="H1091" s="131" t="s">
        <v>3053</v>
      </c>
      <c r="I1091" s="89" t="s">
        <v>159</v>
      </c>
      <c r="J1091" s="106">
        <v>42395</v>
      </c>
      <c r="K1091" s="106">
        <v>15022</v>
      </c>
      <c r="L1091" s="106">
        <v>11445</v>
      </c>
      <c r="M1091" s="106">
        <v>15928</v>
      </c>
      <c r="N1091" s="106">
        <v>0</v>
      </c>
    </row>
    <row r="1092" spans="1:14">
      <c r="A1092" s="89">
        <f t="shared" ref="A1092" si="177">A1090+1</f>
        <v>1008</v>
      </c>
      <c r="B1092" s="89" t="s">
        <v>2014</v>
      </c>
      <c r="C1092" s="89" t="s">
        <v>2288</v>
      </c>
      <c r="D1092" s="89" t="s">
        <v>2289</v>
      </c>
      <c r="E1092" s="89"/>
      <c r="F1092" s="89"/>
      <c r="G1092" s="89"/>
      <c r="H1092" s="131" t="s">
        <v>3030</v>
      </c>
      <c r="I1092" s="89" t="s">
        <v>159</v>
      </c>
      <c r="J1092" s="106">
        <v>20084</v>
      </c>
      <c r="K1092" s="106">
        <v>7324</v>
      </c>
      <c r="L1092" s="106">
        <v>5272</v>
      </c>
      <c r="M1092" s="106">
        <v>7488</v>
      </c>
      <c r="N1092" s="106">
        <v>0</v>
      </c>
    </row>
    <row r="1093" spans="1:14">
      <c r="A1093" s="89">
        <f t="shared" ref="A1093" si="178">A1092+1</f>
        <v>1009</v>
      </c>
      <c r="B1093" s="89" t="s">
        <v>2014</v>
      </c>
      <c r="C1093" s="89" t="s">
        <v>2290</v>
      </c>
      <c r="D1093" s="89" t="s">
        <v>2287</v>
      </c>
      <c r="E1093" s="89"/>
      <c r="F1093" s="89"/>
      <c r="G1093" s="89"/>
      <c r="H1093" s="131" t="s">
        <v>3025</v>
      </c>
      <c r="I1093" s="89" t="s">
        <v>159</v>
      </c>
      <c r="J1093" s="106">
        <v>3233</v>
      </c>
      <c r="K1093" s="106">
        <v>1093</v>
      </c>
      <c r="L1093" s="106">
        <v>806</v>
      </c>
      <c r="M1093" s="106">
        <v>1334</v>
      </c>
      <c r="N1093" s="106">
        <v>0</v>
      </c>
    </row>
    <row r="1094" spans="1:14">
      <c r="A1094" s="89">
        <f t="shared" ref="A1094" si="179">A1092+1</f>
        <v>1009</v>
      </c>
      <c r="B1094" s="89" t="s">
        <v>2014</v>
      </c>
      <c r="C1094" s="89" t="s">
        <v>2291</v>
      </c>
      <c r="D1094" s="89" t="s">
        <v>2292</v>
      </c>
      <c r="E1094" s="89"/>
      <c r="F1094" s="89"/>
      <c r="G1094" s="89"/>
      <c r="H1094" s="131" t="s">
        <v>3035</v>
      </c>
      <c r="I1094" s="89" t="s">
        <v>159</v>
      </c>
      <c r="J1094" s="106">
        <v>47</v>
      </c>
      <c r="K1094" s="106">
        <v>20</v>
      </c>
      <c r="L1094" s="106">
        <v>15</v>
      </c>
      <c r="M1094" s="106">
        <v>12</v>
      </c>
      <c r="N1094" s="106">
        <v>0</v>
      </c>
    </row>
    <row r="1095" spans="1:14">
      <c r="A1095" s="89">
        <f t="shared" ref="A1095" si="180">A1094+1</f>
        <v>1010</v>
      </c>
      <c r="B1095" s="89" t="s">
        <v>2014</v>
      </c>
      <c r="C1095" s="89" t="s">
        <v>2293</v>
      </c>
      <c r="D1095" s="89" t="s">
        <v>2294</v>
      </c>
      <c r="E1095" s="89"/>
      <c r="F1095" s="89"/>
      <c r="G1095" s="89"/>
      <c r="H1095" s="131" t="s">
        <v>3025</v>
      </c>
      <c r="I1095" s="89" t="s">
        <v>159</v>
      </c>
      <c r="J1095" s="106">
        <v>3696</v>
      </c>
      <c r="K1095" s="106">
        <v>1180</v>
      </c>
      <c r="L1095" s="106">
        <v>857</v>
      </c>
      <c r="M1095" s="106">
        <v>1659</v>
      </c>
      <c r="N1095" s="106">
        <v>0</v>
      </c>
    </row>
    <row r="1096" spans="1:14">
      <c r="A1096" s="89">
        <f t="shared" ref="A1096" si="181">A1094+1</f>
        <v>1010</v>
      </c>
      <c r="B1096" s="89" t="s">
        <v>2014</v>
      </c>
      <c r="C1096" s="89" t="s">
        <v>2295</v>
      </c>
      <c r="D1096" s="89" t="s">
        <v>2296</v>
      </c>
      <c r="E1096" s="89"/>
      <c r="F1096" s="89"/>
      <c r="G1096" s="89"/>
      <c r="H1096" s="131" t="s">
        <v>3025</v>
      </c>
      <c r="I1096" s="89" t="s">
        <v>159</v>
      </c>
      <c r="J1096" s="106">
        <v>6500</v>
      </c>
      <c r="K1096" s="106">
        <v>2079</v>
      </c>
      <c r="L1096" s="106">
        <v>1544</v>
      </c>
      <c r="M1096" s="106">
        <v>2877</v>
      </c>
      <c r="N1096" s="106">
        <v>0</v>
      </c>
    </row>
    <row r="1097" spans="1:14">
      <c r="A1097" s="89">
        <f t="shared" ref="A1097" si="182">A1096+1</f>
        <v>1011</v>
      </c>
      <c r="B1097" s="89" t="s">
        <v>2014</v>
      </c>
      <c r="C1097" s="89" t="s">
        <v>2297</v>
      </c>
      <c r="D1097" s="89" t="s">
        <v>2298</v>
      </c>
      <c r="E1097" s="89"/>
      <c r="F1097" s="89"/>
      <c r="G1097" s="89"/>
      <c r="H1097" s="131" t="s">
        <v>3054</v>
      </c>
      <c r="I1097" s="89" t="s">
        <v>159</v>
      </c>
      <c r="J1097" s="106">
        <v>472708</v>
      </c>
      <c r="K1097" s="106">
        <v>159044</v>
      </c>
      <c r="L1097" s="106">
        <v>119143</v>
      </c>
      <c r="M1097" s="106">
        <v>194521</v>
      </c>
      <c r="N1097" s="106">
        <v>0</v>
      </c>
    </row>
    <row r="1098" spans="1:14">
      <c r="A1098" s="89">
        <f t="shared" ref="A1098" si="183">A1096+1</f>
        <v>1011</v>
      </c>
      <c r="B1098" s="89" t="s">
        <v>2014</v>
      </c>
      <c r="C1098" s="89" t="s">
        <v>2299</v>
      </c>
      <c r="D1098" s="89" t="s">
        <v>2300</v>
      </c>
      <c r="E1098" s="89"/>
      <c r="F1098" s="89"/>
      <c r="G1098" s="89"/>
      <c r="H1098" s="131" t="s">
        <v>3041</v>
      </c>
      <c r="I1098" s="89" t="s">
        <v>159</v>
      </c>
      <c r="J1098" s="106">
        <v>8987</v>
      </c>
      <c r="K1098" s="106">
        <v>2930</v>
      </c>
      <c r="L1098" s="106">
        <v>2201</v>
      </c>
      <c r="M1098" s="106">
        <v>3856</v>
      </c>
      <c r="N1098" s="106">
        <v>0</v>
      </c>
    </row>
    <row r="1099" spans="1:14">
      <c r="A1099" s="89">
        <f t="shared" ref="A1099" si="184">A1098+1</f>
        <v>1012</v>
      </c>
      <c r="B1099" s="89" t="s">
        <v>2014</v>
      </c>
      <c r="C1099" s="89" t="s">
        <v>2301</v>
      </c>
      <c r="D1099" s="89" t="s">
        <v>2302</v>
      </c>
      <c r="E1099" s="89"/>
      <c r="F1099" s="89"/>
      <c r="G1099" s="89"/>
      <c r="H1099" s="131" t="s">
        <v>3030</v>
      </c>
      <c r="I1099" s="89" t="s">
        <v>159</v>
      </c>
      <c r="J1099" s="106">
        <v>31418</v>
      </c>
      <c r="K1099" s="106">
        <v>10618</v>
      </c>
      <c r="L1099" s="106">
        <v>9217</v>
      </c>
      <c r="M1099" s="106">
        <v>11583</v>
      </c>
      <c r="N1099" s="106">
        <v>0</v>
      </c>
    </row>
    <row r="1100" spans="1:14">
      <c r="A1100" s="89">
        <f t="shared" ref="A1100" si="185">A1098+1</f>
        <v>1012</v>
      </c>
      <c r="B1100" s="89" t="s">
        <v>2014</v>
      </c>
      <c r="C1100" s="89" t="s">
        <v>2303</v>
      </c>
      <c r="D1100" s="89" t="s">
        <v>2304</v>
      </c>
      <c r="E1100" s="89"/>
      <c r="F1100" s="89"/>
      <c r="G1100" s="89"/>
      <c r="H1100" s="131" t="s">
        <v>3035</v>
      </c>
      <c r="I1100" s="89" t="s">
        <v>159</v>
      </c>
      <c r="J1100" s="106">
        <v>1056</v>
      </c>
      <c r="K1100" s="106">
        <v>39</v>
      </c>
      <c r="L1100" s="106">
        <v>259</v>
      </c>
      <c r="M1100" s="106">
        <v>758</v>
      </c>
      <c r="N1100" s="106">
        <v>0</v>
      </c>
    </row>
    <row r="1101" spans="1:14">
      <c r="A1101" s="89">
        <f t="shared" ref="A1101" si="186">A1100+1</f>
        <v>1013</v>
      </c>
      <c r="B1101" s="89" t="s">
        <v>2014</v>
      </c>
      <c r="C1101" s="89" t="s">
        <v>2305</v>
      </c>
      <c r="D1101" s="89" t="s">
        <v>2306</v>
      </c>
      <c r="E1101" s="89"/>
      <c r="F1101" s="89"/>
      <c r="G1101" s="89"/>
      <c r="H1101" s="131" t="s">
        <v>3030</v>
      </c>
      <c r="I1101" s="89" t="s">
        <v>159</v>
      </c>
      <c r="J1101" s="106">
        <v>0</v>
      </c>
      <c r="K1101" s="106">
        <v>0</v>
      </c>
      <c r="L1101" s="106">
        <v>0</v>
      </c>
      <c r="M1101" s="106">
        <v>0</v>
      </c>
      <c r="N1101" s="106">
        <v>0</v>
      </c>
    </row>
    <row r="1102" spans="1:14">
      <c r="A1102" s="89">
        <f t="shared" ref="A1102" si="187">A1100+1</f>
        <v>1013</v>
      </c>
      <c r="B1102" s="89" t="s">
        <v>2014</v>
      </c>
      <c r="C1102" s="89" t="s">
        <v>2307</v>
      </c>
      <c r="D1102" s="89" t="s">
        <v>2308</v>
      </c>
      <c r="E1102" s="89"/>
      <c r="F1102" s="89"/>
      <c r="G1102" s="89"/>
      <c r="H1102" s="131" t="s">
        <v>3041</v>
      </c>
      <c r="I1102" s="89" t="s">
        <v>159</v>
      </c>
      <c r="J1102" s="106">
        <v>771</v>
      </c>
      <c r="K1102" s="106">
        <v>236</v>
      </c>
      <c r="L1102" s="106">
        <v>176</v>
      </c>
      <c r="M1102" s="106">
        <v>359</v>
      </c>
      <c r="N1102" s="106">
        <v>0</v>
      </c>
    </row>
    <row r="1103" spans="1:14">
      <c r="A1103" s="89">
        <f t="shared" ref="A1103" si="188">A1102+1</f>
        <v>1014</v>
      </c>
      <c r="B1103" s="89" t="s">
        <v>2014</v>
      </c>
      <c r="C1103" s="89" t="s">
        <v>2309</v>
      </c>
      <c r="D1103" s="89" t="s">
        <v>2310</v>
      </c>
      <c r="E1103" s="89"/>
      <c r="F1103" s="89"/>
      <c r="G1103" s="89"/>
      <c r="H1103" s="131" t="s">
        <v>3038</v>
      </c>
      <c r="I1103" s="89" t="s">
        <v>159</v>
      </c>
      <c r="J1103" s="106">
        <v>36904</v>
      </c>
      <c r="K1103" s="106">
        <v>14514</v>
      </c>
      <c r="L1103" s="106">
        <v>9832</v>
      </c>
      <c r="M1103" s="106">
        <v>12558</v>
      </c>
      <c r="N1103" s="106">
        <v>0</v>
      </c>
    </row>
    <row r="1104" spans="1:14">
      <c r="A1104" s="89">
        <f t="shared" ref="A1104" si="189">A1102+1</f>
        <v>1014</v>
      </c>
      <c r="B1104" s="89" t="s">
        <v>2014</v>
      </c>
      <c r="C1104" s="89" t="s">
        <v>2311</v>
      </c>
      <c r="D1104" s="89" t="s">
        <v>2310</v>
      </c>
      <c r="E1104" s="89"/>
      <c r="F1104" s="89"/>
      <c r="G1104" s="89"/>
      <c r="H1104" s="131" t="s">
        <v>3025</v>
      </c>
      <c r="I1104" s="89" t="s">
        <v>159</v>
      </c>
      <c r="J1104" s="106">
        <v>0</v>
      </c>
      <c r="K1104" s="106">
        <v>0</v>
      </c>
      <c r="L1104" s="106">
        <v>0</v>
      </c>
      <c r="M1104" s="106">
        <v>0</v>
      </c>
      <c r="N1104" s="106">
        <v>0</v>
      </c>
    </row>
    <row r="1105" spans="1:14">
      <c r="A1105" s="89">
        <f t="shared" ref="A1105" si="190">A1104+1</f>
        <v>1015</v>
      </c>
      <c r="B1105" s="89" t="s">
        <v>2014</v>
      </c>
      <c r="C1105" s="89" t="s">
        <v>2312</v>
      </c>
      <c r="D1105" s="89" t="s">
        <v>2313</v>
      </c>
      <c r="E1105" s="89"/>
      <c r="F1105" s="89"/>
      <c r="G1105" s="89"/>
      <c r="H1105" s="131" t="s">
        <v>3041</v>
      </c>
      <c r="I1105" s="89" t="s">
        <v>159</v>
      </c>
      <c r="J1105" s="106">
        <v>4325</v>
      </c>
      <c r="K1105" s="106">
        <v>1554</v>
      </c>
      <c r="L1105" s="106">
        <v>1255</v>
      </c>
      <c r="M1105" s="106">
        <v>1516</v>
      </c>
      <c r="N1105" s="106">
        <v>0</v>
      </c>
    </row>
    <row r="1106" spans="1:14">
      <c r="A1106" s="89">
        <f t="shared" ref="A1106" si="191">A1104+1</f>
        <v>1015</v>
      </c>
      <c r="B1106" s="89" t="s">
        <v>2014</v>
      </c>
      <c r="C1106" s="89" t="s">
        <v>2314</v>
      </c>
      <c r="D1106" s="89" t="s">
        <v>2315</v>
      </c>
      <c r="E1106" s="89"/>
      <c r="F1106" s="89"/>
      <c r="G1106" s="89"/>
      <c r="H1106" s="131" t="s">
        <v>3025</v>
      </c>
      <c r="I1106" s="89" t="s">
        <v>159</v>
      </c>
      <c r="J1106" s="106">
        <v>2283</v>
      </c>
      <c r="K1106" s="106">
        <v>754</v>
      </c>
      <c r="L1106" s="106">
        <v>569</v>
      </c>
      <c r="M1106" s="106">
        <v>960</v>
      </c>
      <c r="N1106" s="106">
        <v>0</v>
      </c>
    </row>
    <row r="1107" spans="1:14">
      <c r="A1107" s="89">
        <f t="shared" ref="A1107" si="192">A1106+1</f>
        <v>1016</v>
      </c>
      <c r="B1107" s="89" t="s">
        <v>2014</v>
      </c>
      <c r="C1107" s="89" t="s">
        <v>2316</v>
      </c>
      <c r="D1107" s="89" t="s">
        <v>2317</v>
      </c>
      <c r="E1107" s="89"/>
      <c r="F1107" s="89"/>
      <c r="G1107" s="89"/>
      <c r="H1107" s="131" t="s">
        <v>3025</v>
      </c>
      <c r="I1107" s="89" t="s">
        <v>159</v>
      </c>
      <c r="J1107" s="106">
        <v>12979</v>
      </c>
      <c r="K1107" s="106">
        <v>4377</v>
      </c>
      <c r="L1107" s="106">
        <v>3338</v>
      </c>
      <c r="M1107" s="106">
        <v>5264</v>
      </c>
      <c r="N1107" s="106">
        <v>0</v>
      </c>
    </row>
    <row r="1108" spans="1:14">
      <c r="A1108" s="89">
        <f t="shared" ref="A1108" si="193">A1106+1</f>
        <v>1016</v>
      </c>
      <c r="B1108" s="89" t="s">
        <v>2014</v>
      </c>
      <c r="C1108" s="89" t="s">
        <v>2318</v>
      </c>
      <c r="D1108" s="89" t="s">
        <v>2317</v>
      </c>
      <c r="E1108" s="89"/>
      <c r="F1108" s="89"/>
      <c r="G1108" s="89"/>
      <c r="H1108" s="131" t="s">
        <v>3025</v>
      </c>
      <c r="I1108" s="89" t="s">
        <v>159</v>
      </c>
      <c r="J1108" s="106">
        <v>0</v>
      </c>
      <c r="K1108" s="106">
        <v>0</v>
      </c>
      <c r="L1108" s="106">
        <v>0</v>
      </c>
      <c r="M1108" s="106">
        <v>0</v>
      </c>
      <c r="N1108" s="106">
        <v>0</v>
      </c>
    </row>
    <row r="1109" spans="1:14">
      <c r="A1109" s="89">
        <f t="shared" ref="A1109" si="194">A1108+1</f>
        <v>1017</v>
      </c>
      <c r="B1109" s="89" t="s">
        <v>2014</v>
      </c>
      <c r="C1109" s="89" t="s">
        <v>2319</v>
      </c>
      <c r="D1109" s="89" t="s">
        <v>2320</v>
      </c>
      <c r="E1109" s="89"/>
      <c r="F1109" s="89"/>
      <c r="G1109" s="89"/>
      <c r="H1109" s="131" t="s">
        <v>3031</v>
      </c>
      <c r="I1109" s="89" t="s">
        <v>159</v>
      </c>
      <c r="J1109" s="106">
        <v>784</v>
      </c>
      <c r="K1109" s="106">
        <v>250</v>
      </c>
      <c r="L1109" s="106">
        <v>184</v>
      </c>
      <c r="M1109" s="106">
        <v>350</v>
      </c>
      <c r="N1109" s="106">
        <v>0</v>
      </c>
    </row>
    <row r="1110" spans="1:14">
      <c r="A1110" s="89">
        <f t="shared" ref="A1110" si="195">A1108+1</f>
        <v>1017</v>
      </c>
      <c r="B1110" s="89" t="s">
        <v>2014</v>
      </c>
      <c r="C1110" s="89" t="s">
        <v>2321</v>
      </c>
      <c r="D1110" s="89" t="s">
        <v>2320</v>
      </c>
      <c r="E1110" s="89"/>
      <c r="F1110" s="89"/>
      <c r="G1110" s="89"/>
      <c r="H1110" s="131" t="s">
        <v>3025</v>
      </c>
      <c r="I1110" s="89" t="s">
        <v>159</v>
      </c>
      <c r="J1110" s="106">
        <v>0</v>
      </c>
      <c r="K1110" s="106">
        <v>0</v>
      </c>
      <c r="L1110" s="106">
        <v>0</v>
      </c>
      <c r="M1110" s="106">
        <v>0</v>
      </c>
      <c r="N1110" s="106">
        <v>0</v>
      </c>
    </row>
    <row r="1111" spans="1:14">
      <c r="A1111" s="89">
        <f t="shared" ref="A1111" si="196">A1110+1</f>
        <v>1018</v>
      </c>
      <c r="B1111" s="89" t="s">
        <v>2014</v>
      </c>
      <c r="C1111" s="89" t="s">
        <v>2322</v>
      </c>
      <c r="D1111" s="89" t="s">
        <v>2320</v>
      </c>
      <c r="E1111" s="89"/>
      <c r="F1111" s="89"/>
      <c r="G1111" s="89"/>
      <c r="H1111" s="131" t="s">
        <v>3025</v>
      </c>
      <c r="I1111" s="89" t="s">
        <v>159</v>
      </c>
      <c r="J1111" s="106">
        <v>6618</v>
      </c>
      <c r="K1111" s="106">
        <v>2552</v>
      </c>
      <c r="L1111" s="106">
        <v>2340</v>
      </c>
      <c r="M1111" s="106">
        <v>1726</v>
      </c>
      <c r="N1111" s="106">
        <v>0</v>
      </c>
    </row>
    <row r="1112" spans="1:14">
      <c r="A1112" s="89">
        <f t="shared" ref="A1112" si="197">A1110+1</f>
        <v>1018</v>
      </c>
      <c r="B1112" s="89" t="s">
        <v>2014</v>
      </c>
      <c r="C1112" s="89" t="s">
        <v>2323</v>
      </c>
      <c r="D1112" s="89" t="s">
        <v>2324</v>
      </c>
      <c r="E1112" s="89"/>
      <c r="F1112" s="89"/>
      <c r="G1112" s="89"/>
      <c r="H1112" s="131" t="s">
        <v>3031</v>
      </c>
      <c r="I1112" s="89" t="s">
        <v>159</v>
      </c>
      <c r="J1112" s="106">
        <v>140</v>
      </c>
      <c r="K1112" s="106">
        <v>44</v>
      </c>
      <c r="L1112" s="106">
        <v>33</v>
      </c>
      <c r="M1112" s="106">
        <v>63</v>
      </c>
      <c r="N1112" s="106">
        <v>0</v>
      </c>
    </row>
    <row r="1113" spans="1:14">
      <c r="A1113" s="89">
        <f t="shared" ref="A1113" si="198">A1112+1</f>
        <v>1019</v>
      </c>
      <c r="B1113" s="89" t="s">
        <v>2014</v>
      </c>
      <c r="C1113" s="89" t="s">
        <v>2325</v>
      </c>
      <c r="D1113" s="89" t="s">
        <v>2326</v>
      </c>
      <c r="E1113" s="89"/>
      <c r="F1113" s="89"/>
      <c r="G1113" s="89"/>
      <c r="H1113" s="131" t="s">
        <v>3031</v>
      </c>
      <c r="I1113" s="89" t="s">
        <v>159</v>
      </c>
      <c r="J1113" s="106">
        <v>1320</v>
      </c>
      <c r="K1113" s="106">
        <v>483</v>
      </c>
      <c r="L1113" s="106">
        <v>368</v>
      </c>
      <c r="M1113" s="106">
        <v>469</v>
      </c>
      <c r="N1113" s="106">
        <v>0</v>
      </c>
    </row>
    <row r="1114" spans="1:14">
      <c r="A1114" s="89">
        <f t="shared" ref="A1114" si="199">A1112+1</f>
        <v>1019</v>
      </c>
      <c r="B1114" s="89" t="s">
        <v>2014</v>
      </c>
      <c r="C1114" s="89" t="s">
        <v>2327</v>
      </c>
      <c r="D1114" s="89" t="s">
        <v>2328</v>
      </c>
      <c r="E1114" s="89"/>
      <c r="F1114" s="89"/>
      <c r="G1114" s="89"/>
      <c r="H1114" s="131" t="s">
        <v>3030</v>
      </c>
      <c r="I1114" s="89" t="s">
        <v>159</v>
      </c>
      <c r="J1114" s="106">
        <v>67617</v>
      </c>
      <c r="K1114" s="106">
        <v>21456</v>
      </c>
      <c r="L1114" s="106">
        <v>15837</v>
      </c>
      <c r="M1114" s="106">
        <v>30324</v>
      </c>
      <c r="N1114" s="106">
        <v>0</v>
      </c>
    </row>
    <row r="1115" spans="1:14">
      <c r="A1115" s="89">
        <f t="shared" ref="A1115" si="200">A1114+1</f>
        <v>1020</v>
      </c>
      <c r="B1115" s="89" t="s">
        <v>2014</v>
      </c>
      <c r="C1115" s="89" t="s">
        <v>2329</v>
      </c>
      <c r="D1115" s="89" t="s">
        <v>2330</v>
      </c>
      <c r="E1115" s="89"/>
      <c r="F1115" s="89"/>
      <c r="G1115" s="89"/>
      <c r="H1115" s="131" t="s">
        <v>3035</v>
      </c>
      <c r="I1115" s="89" t="s">
        <v>159</v>
      </c>
      <c r="J1115" s="106">
        <v>2953</v>
      </c>
      <c r="K1115" s="106">
        <v>320</v>
      </c>
      <c r="L1115" s="106">
        <v>790</v>
      </c>
      <c r="M1115" s="106">
        <v>1843</v>
      </c>
      <c r="N1115" s="106">
        <v>0</v>
      </c>
    </row>
    <row r="1116" spans="1:14">
      <c r="A1116" s="89">
        <f t="shared" ref="A1116" si="201">A1114+1</f>
        <v>1020</v>
      </c>
      <c r="B1116" s="89" t="s">
        <v>2014</v>
      </c>
      <c r="C1116" s="89" t="s">
        <v>2331</v>
      </c>
      <c r="D1116" s="89" t="s">
        <v>2332</v>
      </c>
      <c r="E1116" s="89"/>
      <c r="F1116" s="89"/>
      <c r="G1116" s="89"/>
      <c r="H1116" s="131" t="s">
        <v>3037</v>
      </c>
      <c r="I1116" s="89" t="s">
        <v>159</v>
      </c>
      <c r="J1116" s="106">
        <v>70288</v>
      </c>
      <c r="K1116" s="106">
        <v>22700</v>
      </c>
      <c r="L1116" s="106">
        <v>17170</v>
      </c>
      <c r="M1116" s="106">
        <v>30418</v>
      </c>
      <c r="N1116" s="106">
        <v>0</v>
      </c>
    </row>
    <row r="1117" spans="1:14">
      <c r="A1117" s="89">
        <f t="shared" ref="A1117" si="202">A1116+1</f>
        <v>1021</v>
      </c>
      <c r="B1117" s="89" t="s">
        <v>2014</v>
      </c>
      <c r="C1117" s="89" t="s">
        <v>2333</v>
      </c>
      <c r="D1117" s="89" t="s">
        <v>2334</v>
      </c>
      <c r="E1117" s="89"/>
      <c r="F1117" s="89"/>
      <c r="G1117" s="89"/>
      <c r="H1117" s="131" t="s">
        <v>3025</v>
      </c>
      <c r="I1117" s="89" t="s">
        <v>159</v>
      </c>
      <c r="J1117" s="106">
        <v>4605</v>
      </c>
      <c r="K1117" s="106">
        <v>1713</v>
      </c>
      <c r="L1117" s="106">
        <v>1133</v>
      </c>
      <c r="M1117" s="106">
        <v>1759</v>
      </c>
      <c r="N1117" s="106">
        <v>0</v>
      </c>
    </row>
    <row r="1118" spans="1:14">
      <c r="A1118" s="89">
        <f t="shared" ref="A1118" si="203">A1116+1</f>
        <v>1021</v>
      </c>
      <c r="B1118" s="89" t="s">
        <v>2014</v>
      </c>
      <c r="C1118" s="89" t="s">
        <v>2335</v>
      </c>
      <c r="D1118" s="89" t="s">
        <v>2336</v>
      </c>
      <c r="E1118" s="89"/>
      <c r="F1118" s="89"/>
      <c r="G1118" s="89"/>
      <c r="H1118" s="131" t="s">
        <v>3025</v>
      </c>
      <c r="I1118" s="89" t="s">
        <v>159</v>
      </c>
      <c r="J1118" s="106">
        <v>4860</v>
      </c>
      <c r="K1118" s="106">
        <v>1549</v>
      </c>
      <c r="L1118" s="106">
        <v>1158</v>
      </c>
      <c r="M1118" s="106">
        <v>2153</v>
      </c>
      <c r="N1118" s="106">
        <v>0</v>
      </c>
    </row>
    <row r="1119" spans="1:14">
      <c r="A1119" s="89">
        <f t="shared" ref="A1119" si="204">A1118+1</f>
        <v>1022</v>
      </c>
      <c r="B1119" s="89" t="s">
        <v>2014</v>
      </c>
      <c r="C1119" s="89" t="s">
        <v>2337</v>
      </c>
      <c r="D1119" s="89" t="s">
        <v>2302</v>
      </c>
      <c r="E1119" s="89"/>
      <c r="F1119" s="89"/>
      <c r="G1119" s="89"/>
      <c r="H1119" s="131" t="s">
        <v>3025</v>
      </c>
      <c r="I1119" s="89" t="s">
        <v>159</v>
      </c>
      <c r="J1119" s="106">
        <v>6436</v>
      </c>
      <c r="K1119" s="106">
        <v>2256</v>
      </c>
      <c r="L1119" s="106">
        <v>1648</v>
      </c>
      <c r="M1119" s="106">
        <v>2532</v>
      </c>
      <c r="N1119" s="106">
        <v>0</v>
      </c>
    </row>
    <row r="1120" spans="1:14">
      <c r="A1120" s="89">
        <f t="shared" ref="A1120" si="205">A1118+1</f>
        <v>1022</v>
      </c>
      <c r="B1120" s="89" t="s">
        <v>2014</v>
      </c>
      <c r="C1120" s="89" t="s">
        <v>2338</v>
      </c>
      <c r="D1120" s="89" t="s">
        <v>2339</v>
      </c>
      <c r="E1120" s="89"/>
      <c r="F1120" s="89"/>
      <c r="G1120" s="89"/>
      <c r="H1120" s="131" t="s">
        <v>3034</v>
      </c>
      <c r="I1120" s="89" t="s">
        <v>159</v>
      </c>
      <c r="J1120" s="106">
        <v>4576</v>
      </c>
      <c r="K1120" s="106">
        <v>1794</v>
      </c>
      <c r="L1120" s="106">
        <v>1119</v>
      </c>
      <c r="M1120" s="106">
        <v>1663</v>
      </c>
      <c r="N1120" s="106">
        <v>0</v>
      </c>
    </row>
    <row r="1121" spans="1:14">
      <c r="A1121" s="89">
        <f t="shared" ref="A1121" si="206">A1120+1</f>
        <v>1023</v>
      </c>
      <c r="B1121" s="89" t="s">
        <v>2014</v>
      </c>
      <c r="C1121" s="89" t="s">
        <v>2340</v>
      </c>
      <c r="D1121" s="89" t="s">
        <v>2341</v>
      </c>
      <c r="E1121" s="89"/>
      <c r="F1121" s="89"/>
      <c r="G1121" s="89"/>
      <c r="H1121" s="131" t="s">
        <v>3025</v>
      </c>
      <c r="I1121" s="89" t="s">
        <v>159</v>
      </c>
      <c r="J1121" s="106">
        <v>1493</v>
      </c>
      <c r="K1121" s="106">
        <v>523</v>
      </c>
      <c r="L1121" s="106">
        <v>361</v>
      </c>
      <c r="M1121" s="106">
        <v>609</v>
      </c>
      <c r="N1121" s="106">
        <v>0</v>
      </c>
    </row>
    <row r="1122" spans="1:14">
      <c r="A1122" s="89">
        <f t="shared" ref="A1122" si="207">A1120+1</f>
        <v>1023</v>
      </c>
      <c r="B1122" s="89" t="s">
        <v>2014</v>
      </c>
      <c r="C1122" s="89" t="s">
        <v>2342</v>
      </c>
      <c r="D1122" s="89" t="s">
        <v>2343</v>
      </c>
      <c r="E1122" s="89"/>
      <c r="F1122" s="89"/>
      <c r="G1122" s="89"/>
      <c r="H1122" s="131" t="s">
        <v>3035</v>
      </c>
      <c r="I1122" s="89" t="s">
        <v>159</v>
      </c>
      <c r="J1122" s="106">
        <v>0</v>
      </c>
      <c r="K1122" s="106">
        <v>0</v>
      </c>
      <c r="L1122" s="106">
        <v>0</v>
      </c>
      <c r="M1122" s="106">
        <v>0</v>
      </c>
      <c r="N1122" s="106">
        <v>0</v>
      </c>
    </row>
    <row r="1123" spans="1:14">
      <c r="A1123" s="89">
        <f t="shared" ref="A1123" si="208">A1122+1</f>
        <v>1024</v>
      </c>
      <c r="B1123" s="89" t="s">
        <v>2014</v>
      </c>
      <c r="C1123" s="89" t="s">
        <v>2344</v>
      </c>
      <c r="D1123" s="89" t="s">
        <v>2345</v>
      </c>
      <c r="E1123" s="89"/>
      <c r="F1123" s="89"/>
      <c r="G1123" s="89"/>
      <c r="H1123" s="131" t="s">
        <v>3041</v>
      </c>
      <c r="I1123" s="89" t="s">
        <v>159</v>
      </c>
      <c r="J1123" s="106">
        <v>32751</v>
      </c>
      <c r="K1123" s="106">
        <v>10415</v>
      </c>
      <c r="L1123" s="106">
        <v>7722</v>
      </c>
      <c r="M1123" s="106">
        <v>14614</v>
      </c>
      <c r="N1123" s="106">
        <v>0</v>
      </c>
    </row>
    <row r="1124" spans="1:14">
      <c r="A1124" s="89">
        <f t="shared" ref="A1124" si="209">A1122+1</f>
        <v>1024</v>
      </c>
      <c r="B1124" s="89" t="s">
        <v>2014</v>
      </c>
      <c r="C1124" s="89" t="s">
        <v>2346</v>
      </c>
      <c r="D1124" s="89" t="s">
        <v>2289</v>
      </c>
      <c r="E1124" s="89"/>
      <c r="F1124" s="89"/>
      <c r="G1124" s="89"/>
      <c r="H1124" s="131" t="s">
        <v>3025</v>
      </c>
      <c r="I1124" s="89" t="s">
        <v>159</v>
      </c>
      <c r="J1124" s="106">
        <v>3744</v>
      </c>
      <c r="K1124" s="106">
        <v>1193</v>
      </c>
      <c r="L1124" s="106">
        <v>875</v>
      </c>
      <c r="M1124" s="106">
        <v>1676</v>
      </c>
      <c r="N1124" s="106">
        <v>0</v>
      </c>
    </row>
    <row r="1125" spans="1:14">
      <c r="A1125" s="89">
        <f t="shared" ref="A1125" si="210">A1124+1</f>
        <v>1025</v>
      </c>
      <c r="B1125" s="89" t="s">
        <v>2014</v>
      </c>
      <c r="C1125" s="89" t="s">
        <v>2347</v>
      </c>
      <c r="D1125" s="89" t="s">
        <v>2348</v>
      </c>
      <c r="E1125" s="89"/>
      <c r="F1125" s="89"/>
      <c r="G1125" s="89"/>
      <c r="H1125" s="131" t="s">
        <v>3035</v>
      </c>
      <c r="I1125" s="89" t="s">
        <v>159</v>
      </c>
      <c r="J1125" s="106">
        <v>10</v>
      </c>
      <c r="K1125" s="106">
        <v>0</v>
      </c>
      <c r="L1125" s="106">
        <v>5</v>
      </c>
      <c r="M1125" s="106">
        <v>5</v>
      </c>
      <c r="N1125" s="106">
        <v>0</v>
      </c>
    </row>
    <row r="1126" spans="1:14">
      <c r="A1126" s="89">
        <f t="shared" ref="A1126" si="211">A1124+1</f>
        <v>1025</v>
      </c>
      <c r="B1126" s="89" t="s">
        <v>2014</v>
      </c>
      <c r="C1126" s="89" t="s">
        <v>2349</v>
      </c>
      <c r="D1126" s="89" t="s">
        <v>2350</v>
      </c>
      <c r="E1126" s="89"/>
      <c r="F1126" s="89"/>
      <c r="G1126" s="89"/>
      <c r="H1126" s="131" t="s">
        <v>3035</v>
      </c>
      <c r="I1126" s="89" t="s">
        <v>159</v>
      </c>
      <c r="J1126" s="106">
        <v>816</v>
      </c>
      <c r="K1126" s="106">
        <v>265</v>
      </c>
      <c r="L1126" s="106">
        <v>194</v>
      </c>
      <c r="M1126" s="106">
        <v>357</v>
      </c>
      <c r="N1126" s="106">
        <v>0</v>
      </c>
    </row>
    <row r="1127" spans="1:14">
      <c r="A1127" s="89">
        <f t="shared" ref="A1127" si="212">A1126+1</f>
        <v>1026</v>
      </c>
      <c r="B1127" s="89" t="s">
        <v>2014</v>
      </c>
      <c r="C1127" s="89" t="s">
        <v>2351</v>
      </c>
      <c r="D1127" s="89" t="s">
        <v>2306</v>
      </c>
      <c r="E1127" s="89"/>
      <c r="F1127" s="89"/>
      <c r="G1127" s="89"/>
      <c r="H1127" s="131" t="s">
        <v>3025</v>
      </c>
      <c r="I1127" s="89" t="s">
        <v>159</v>
      </c>
      <c r="J1127" s="106">
        <v>4971</v>
      </c>
      <c r="K1127" s="106">
        <v>1607</v>
      </c>
      <c r="L1127" s="106">
        <v>1215</v>
      </c>
      <c r="M1127" s="106">
        <v>2149</v>
      </c>
      <c r="N1127" s="106">
        <v>0</v>
      </c>
    </row>
    <row r="1128" spans="1:14">
      <c r="A1128" s="89">
        <f t="shared" ref="A1128" si="213">A1126+1</f>
        <v>1026</v>
      </c>
      <c r="B1128" s="89" t="s">
        <v>2014</v>
      </c>
      <c r="C1128" s="89" t="s">
        <v>2352</v>
      </c>
      <c r="D1128" s="89" t="s">
        <v>2353</v>
      </c>
      <c r="E1128" s="89"/>
      <c r="F1128" s="89"/>
      <c r="G1128" s="89"/>
      <c r="H1128" s="131" t="s">
        <v>3037</v>
      </c>
      <c r="I1128" s="89" t="s">
        <v>159</v>
      </c>
      <c r="J1128" s="106">
        <v>42850</v>
      </c>
      <c r="K1128" s="106">
        <v>15229</v>
      </c>
      <c r="L1128" s="106">
        <v>12008</v>
      </c>
      <c r="M1128" s="106">
        <v>15613</v>
      </c>
      <c r="N1128" s="106">
        <v>0</v>
      </c>
    </row>
    <row r="1129" spans="1:14">
      <c r="A1129" s="89">
        <f t="shared" ref="A1129" si="214">A1128+1</f>
        <v>1027</v>
      </c>
      <c r="B1129" s="89" t="s">
        <v>2014</v>
      </c>
      <c r="C1129" s="89" t="s">
        <v>2354</v>
      </c>
      <c r="D1129" s="89" t="s">
        <v>2355</v>
      </c>
      <c r="E1129" s="89"/>
      <c r="F1129" s="89"/>
      <c r="G1129" s="89"/>
      <c r="H1129" s="131" t="s">
        <v>3038</v>
      </c>
      <c r="I1129" s="89" t="s">
        <v>159</v>
      </c>
      <c r="J1129" s="106">
        <v>11980</v>
      </c>
      <c r="K1129" s="106">
        <v>3751</v>
      </c>
      <c r="L1129" s="106">
        <v>2821</v>
      </c>
      <c r="M1129" s="106">
        <v>5408</v>
      </c>
      <c r="N1129" s="106">
        <v>0</v>
      </c>
    </row>
    <row r="1130" spans="1:14">
      <c r="A1130" s="89">
        <f t="shared" ref="A1130" si="215">A1128+1</f>
        <v>1027</v>
      </c>
      <c r="B1130" s="89" t="s">
        <v>2014</v>
      </c>
      <c r="C1130" s="89" t="s">
        <v>2356</v>
      </c>
      <c r="D1130" s="89" t="s">
        <v>2357</v>
      </c>
      <c r="E1130" s="89"/>
      <c r="F1130" s="89"/>
      <c r="G1130" s="89"/>
      <c r="H1130" s="131" t="s">
        <v>3037</v>
      </c>
      <c r="I1130" s="89" t="s">
        <v>159</v>
      </c>
      <c r="J1130" s="106">
        <v>35226</v>
      </c>
      <c r="K1130" s="106">
        <v>13342</v>
      </c>
      <c r="L1130" s="106">
        <v>9631</v>
      </c>
      <c r="M1130" s="106">
        <v>12253</v>
      </c>
      <c r="N1130" s="106">
        <v>0</v>
      </c>
    </row>
    <row r="1131" spans="1:14">
      <c r="A1131" s="89">
        <f t="shared" ref="A1131" si="216">A1130+1</f>
        <v>1028</v>
      </c>
      <c r="B1131" s="89" t="s">
        <v>2014</v>
      </c>
      <c r="C1131" s="89" t="s">
        <v>2358</v>
      </c>
      <c r="D1131" s="89" t="s">
        <v>2313</v>
      </c>
      <c r="E1131" s="89"/>
      <c r="F1131" s="89"/>
      <c r="G1131" s="89"/>
      <c r="H1131" s="131" t="s">
        <v>3031</v>
      </c>
      <c r="I1131" s="89" t="s">
        <v>159</v>
      </c>
      <c r="J1131" s="106">
        <v>825</v>
      </c>
      <c r="K1131" s="106">
        <v>346</v>
      </c>
      <c r="L1131" s="106">
        <v>195</v>
      </c>
      <c r="M1131" s="106">
        <v>284</v>
      </c>
      <c r="N1131" s="106">
        <v>0</v>
      </c>
    </row>
    <row r="1132" spans="1:14">
      <c r="A1132" s="89">
        <f t="shared" ref="A1132" si="217">A1130+1</f>
        <v>1028</v>
      </c>
      <c r="B1132" s="89" t="s">
        <v>2014</v>
      </c>
      <c r="C1132" s="89" t="s">
        <v>2359</v>
      </c>
      <c r="D1132" s="89" t="s">
        <v>2317</v>
      </c>
      <c r="E1132" s="89"/>
      <c r="F1132" s="89"/>
      <c r="G1132" s="89"/>
      <c r="H1132" s="131" t="s">
        <v>3030</v>
      </c>
      <c r="I1132" s="89" t="s">
        <v>159</v>
      </c>
      <c r="J1132" s="106">
        <v>2</v>
      </c>
      <c r="K1132" s="106">
        <v>1</v>
      </c>
      <c r="L1132" s="106">
        <v>0</v>
      </c>
      <c r="M1132" s="106">
        <v>1</v>
      </c>
      <c r="N1132" s="106">
        <v>0</v>
      </c>
    </row>
    <row r="1133" spans="1:14">
      <c r="A1133" s="89">
        <f t="shared" ref="A1133" si="218">A1132+1</f>
        <v>1029</v>
      </c>
      <c r="B1133" s="89" t="s">
        <v>2014</v>
      </c>
      <c r="C1133" s="89" t="s">
        <v>2360</v>
      </c>
      <c r="D1133" s="89" t="s">
        <v>2320</v>
      </c>
      <c r="E1133" s="89"/>
      <c r="F1133" s="89"/>
      <c r="G1133" s="89"/>
      <c r="H1133" s="131" t="s">
        <v>3055</v>
      </c>
      <c r="I1133" s="89" t="s">
        <v>159</v>
      </c>
      <c r="J1133" s="106">
        <v>16204</v>
      </c>
      <c r="K1133" s="106">
        <v>5219</v>
      </c>
      <c r="L1133" s="106">
        <v>4226</v>
      </c>
      <c r="M1133" s="106">
        <v>6759</v>
      </c>
      <c r="N1133" s="106">
        <v>0</v>
      </c>
    </row>
    <row r="1134" spans="1:14">
      <c r="A1134" s="89">
        <f t="shared" ref="A1134" si="219">A1132+1</f>
        <v>1029</v>
      </c>
      <c r="B1134" s="89" t="s">
        <v>2014</v>
      </c>
      <c r="C1134" s="89" t="s">
        <v>2361</v>
      </c>
      <c r="D1134" s="89" t="s">
        <v>2362</v>
      </c>
      <c r="E1134" s="89"/>
      <c r="F1134" s="89"/>
      <c r="G1134" s="89"/>
      <c r="H1134" s="131" t="s">
        <v>3025</v>
      </c>
      <c r="I1134" s="89" t="s">
        <v>159</v>
      </c>
      <c r="J1134" s="106">
        <v>34755</v>
      </c>
      <c r="K1134" s="106">
        <v>11083</v>
      </c>
      <c r="L1134" s="106">
        <v>8117</v>
      </c>
      <c r="M1134" s="106">
        <v>15555</v>
      </c>
      <c r="N1134" s="106">
        <v>0</v>
      </c>
    </row>
    <row r="1135" spans="1:14">
      <c r="A1135" s="89">
        <f t="shared" ref="A1135" si="220">A1134+1</f>
        <v>1030</v>
      </c>
      <c r="B1135" s="89" t="s">
        <v>2014</v>
      </c>
      <c r="C1135" s="89" t="s">
        <v>2363</v>
      </c>
      <c r="D1135" s="89" t="s">
        <v>2364</v>
      </c>
      <c r="E1135" s="89"/>
      <c r="F1135" s="89"/>
      <c r="G1135" s="89"/>
      <c r="H1135" s="131" t="s">
        <v>3031</v>
      </c>
      <c r="I1135" s="89" t="s">
        <v>159</v>
      </c>
      <c r="J1135" s="106">
        <v>135</v>
      </c>
      <c r="K1135" s="106">
        <v>1</v>
      </c>
      <c r="L1135" s="106">
        <v>0</v>
      </c>
      <c r="M1135" s="106">
        <v>134</v>
      </c>
      <c r="N1135" s="106">
        <v>0</v>
      </c>
    </row>
    <row r="1136" spans="1:14">
      <c r="A1136" s="89">
        <f t="shared" ref="A1136" si="221">A1134+1</f>
        <v>1030</v>
      </c>
      <c r="B1136" s="89" t="s">
        <v>2014</v>
      </c>
      <c r="C1136" s="89" t="s">
        <v>2365</v>
      </c>
      <c r="D1136" s="89" t="s">
        <v>2366</v>
      </c>
      <c r="E1136" s="89"/>
      <c r="F1136" s="89"/>
      <c r="G1136" s="89"/>
      <c r="H1136" s="131" t="s">
        <v>3031</v>
      </c>
      <c r="I1136" s="89" t="s">
        <v>159</v>
      </c>
      <c r="J1136" s="106">
        <v>980</v>
      </c>
      <c r="K1136" s="106">
        <v>306</v>
      </c>
      <c r="L1136" s="106">
        <v>230</v>
      </c>
      <c r="M1136" s="106">
        <v>444</v>
      </c>
      <c r="N1136" s="106">
        <v>0</v>
      </c>
    </row>
    <row r="1137" spans="1:14">
      <c r="A1137" s="89">
        <f t="shared" ref="A1137" si="222">A1136+1</f>
        <v>1031</v>
      </c>
      <c r="B1137" s="89" t="s">
        <v>2014</v>
      </c>
      <c r="C1137" s="89" t="s">
        <v>2367</v>
      </c>
      <c r="D1137" s="89" t="s">
        <v>2368</v>
      </c>
      <c r="E1137" s="89"/>
      <c r="F1137" s="89"/>
      <c r="G1137" s="89"/>
      <c r="H1137" s="131" t="s">
        <v>3031</v>
      </c>
      <c r="I1137" s="89" t="s">
        <v>159</v>
      </c>
      <c r="J1137" s="106">
        <v>2743</v>
      </c>
      <c r="K1137" s="106">
        <v>968</v>
      </c>
      <c r="L1137" s="106">
        <v>659</v>
      </c>
      <c r="M1137" s="106">
        <v>1116</v>
      </c>
      <c r="N1137" s="106">
        <v>0</v>
      </c>
    </row>
    <row r="1138" spans="1:14">
      <c r="A1138" s="89">
        <f t="shared" ref="A1138" si="223">A1136+1</f>
        <v>1031</v>
      </c>
      <c r="B1138" s="89" t="s">
        <v>2014</v>
      </c>
      <c r="C1138" s="89" t="s">
        <v>2369</v>
      </c>
      <c r="D1138" s="89" t="s">
        <v>2370</v>
      </c>
      <c r="E1138" s="89"/>
      <c r="F1138" s="89"/>
      <c r="G1138" s="89"/>
      <c r="H1138" s="131" t="s">
        <v>3025</v>
      </c>
      <c r="I1138" s="89" t="s">
        <v>159</v>
      </c>
      <c r="J1138" s="106">
        <v>4943</v>
      </c>
      <c r="K1138" s="106">
        <v>2951</v>
      </c>
      <c r="L1138" s="106">
        <v>736</v>
      </c>
      <c r="M1138" s="106">
        <v>1256</v>
      </c>
      <c r="N1138" s="106">
        <v>0</v>
      </c>
    </row>
    <row r="1139" spans="1:14">
      <c r="A1139" s="89">
        <f t="shared" ref="A1139" si="224">A1138+1</f>
        <v>1032</v>
      </c>
      <c r="B1139" s="89" t="s">
        <v>2014</v>
      </c>
      <c r="C1139" s="89" t="s">
        <v>2371</v>
      </c>
      <c r="D1139" s="89" t="s">
        <v>2372</v>
      </c>
      <c r="E1139" s="89"/>
      <c r="F1139" s="89"/>
      <c r="G1139" s="89"/>
      <c r="H1139" s="131" t="s">
        <v>3041</v>
      </c>
      <c r="I1139" s="89" t="s">
        <v>159</v>
      </c>
      <c r="J1139" s="106">
        <v>11961</v>
      </c>
      <c r="K1139" s="106">
        <v>3843</v>
      </c>
      <c r="L1139" s="106">
        <v>2787</v>
      </c>
      <c r="M1139" s="106">
        <v>5331</v>
      </c>
      <c r="N1139" s="106">
        <v>0</v>
      </c>
    </row>
    <row r="1140" spans="1:14">
      <c r="A1140" s="89">
        <f t="shared" ref="A1140" si="225">A1138+1</f>
        <v>1032</v>
      </c>
      <c r="B1140" s="89" t="s">
        <v>2014</v>
      </c>
      <c r="C1140" s="89" t="s">
        <v>2373</v>
      </c>
      <c r="D1140" s="89" t="s">
        <v>2374</v>
      </c>
      <c r="E1140" s="89"/>
      <c r="F1140" s="89"/>
      <c r="G1140" s="89"/>
      <c r="H1140" s="131" t="s">
        <v>3031</v>
      </c>
      <c r="I1140" s="89" t="s">
        <v>159</v>
      </c>
      <c r="J1140" s="106">
        <v>5152</v>
      </c>
      <c r="K1140" s="106">
        <v>1670</v>
      </c>
      <c r="L1140" s="106">
        <v>1214</v>
      </c>
      <c r="M1140" s="106">
        <v>2268</v>
      </c>
      <c r="N1140" s="106">
        <v>0</v>
      </c>
    </row>
    <row r="1141" spans="1:14">
      <c r="A1141" s="89">
        <f t="shared" ref="A1141" si="226">A1140+1</f>
        <v>1033</v>
      </c>
      <c r="B1141" s="89" t="s">
        <v>2014</v>
      </c>
      <c r="C1141" s="89" t="s">
        <v>2375</v>
      </c>
      <c r="D1141" s="89" t="s">
        <v>2376</v>
      </c>
      <c r="E1141" s="89"/>
      <c r="F1141" s="89"/>
      <c r="G1141" s="89"/>
      <c r="H1141" s="131" t="s">
        <v>3031</v>
      </c>
      <c r="I1141" s="89" t="s">
        <v>159</v>
      </c>
      <c r="J1141" s="106">
        <v>439</v>
      </c>
      <c r="K1141" s="106">
        <v>142</v>
      </c>
      <c r="L1141" s="106">
        <v>116</v>
      </c>
      <c r="M1141" s="106">
        <v>181</v>
      </c>
      <c r="N1141" s="106">
        <v>0</v>
      </c>
    </row>
    <row r="1142" spans="1:14">
      <c r="A1142" s="89">
        <f t="shared" ref="A1142" si="227">A1140+1</f>
        <v>1033</v>
      </c>
      <c r="B1142" s="89" t="s">
        <v>2014</v>
      </c>
      <c r="C1142" s="89" t="s">
        <v>2377</v>
      </c>
      <c r="D1142" s="89" t="s">
        <v>2378</v>
      </c>
      <c r="E1142" s="89"/>
      <c r="F1142" s="89"/>
      <c r="G1142" s="89"/>
      <c r="H1142" s="131" t="s">
        <v>3025</v>
      </c>
      <c r="I1142" s="89" t="s">
        <v>159</v>
      </c>
      <c r="J1142" s="106">
        <v>5319</v>
      </c>
      <c r="K1142" s="106">
        <v>1667</v>
      </c>
      <c r="L1142" s="106">
        <v>1226</v>
      </c>
      <c r="M1142" s="106">
        <v>2426</v>
      </c>
      <c r="N1142" s="106">
        <v>0</v>
      </c>
    </row>
    <row r="1143" spans="1:14">
      <c r="A1143" s="89">
        <f t="shared" ref="A1143" si="228">A1142+1</f>
        <v>1034</v>
      </c>
      <c r="B1143" s="89" t="s">
        <v>2014</v>
      </c>
      <c r="C1143" s="89" t="s">
        <v>2379</v>
      </c>
      <c r="D1143" s="89" t="s">
        <v>2378</v>
      </c>
      <c r="E1143" s="89"/>
      <c r="F1143" s="89"/>
      <c r="G1143" s="89"/>
      <c r="H1143" s="131" t="s">
        <v>3056</v>
      </c>
      <c r="I1143" s="89" t="s">
        <v>159</v>
      </c>
      <c r="J1143" s="106">
        <v>313810</v>
      </c>
      <c r="K1143" s="106">
        <v>104985</v>
      </c>
      <c r="L1143" s="106">
        <v>76362</v>
      </c>
      <c r="M1143" s="106">
        <v>132463</v>
      </c>
      <c r="N1143" s="106">
        <v>0</v>
      </c>
    </row>
    <row r="1144" spans="1:14">
      <c r="A1144" s="89">
        <f t="shared" ref="A1144" si="229">A1142+1</f>
        <v>1034</v>
      </c>
      <c r="B1144" s="89" t="s">
        <v>2014</v>
      </c>
      <c r="C1144" s="89" t="s">
        <v>2380</v>
      </c>
      <c r="D1144" s="89" t="s">
        <v>2381</v>
      </c>
      <c r="E1144" s="89"/>
      <c r="F1144" s="89"/>
      <c r="G1144" s="89"/>
      <c r="H1144" s="131" t="s">
        <v>3025</v>
      </c>
      <c r="I1144" s="89" t="s">
        <v>159</v>
      </c>
      <c r="J1144" s="106">
        <v>3717</v>
      </c>
      <c r="K1144" s="106">
        <v>1187</v>
      </c>
      <c r="L1144" s="106">
        <v>897</v>
      </c>
      <c r="M1144" s="106">
        <v>1633</v>
      </c>
      <c r="N1144" s="106">
        <v>0</v>
      </c>
    </row>
    <row r="1145" spans="1:14">
      <c r="A1145" s="89">
        <f t="shared" ref="A1145" si="230">A1144+1</f>
        <v>1035</v>
      </c>
      <c r="B1145" s="89" t="s">
        <v>2014</v>
      </c>
      <c r="C1145" s="89" t="s">
        <v>2382</v>
      </c>
      <c r="D1145" s="89" t="s">
        <v>2383</v>
      </c>
      <c r="E1145" s="89"/>
      <c r="F1145" s="89"/>
      <c r="G1145" s="89"/>
      <c r="H1145" s="131" t="s">
        <v>3025</v>
      </c>
      <c r="I1145" s="89" t="s">
        <v>159</v>
      </c>
      <c r="J1145" s="106">
        <v>1141</v>
      </c>
      <c r="K1145" s="106">
        <v>398</v>
      </c>
      <c r="L1145" s="106">
        <v>303</v>
      </c>
      <c r="M1145" s="106">
        <v>440</v>
      </c>
      <c r="N1145" s="106">
        <v>0</v>
      </c>
    </row>
    <row r="1146" spans="1:14">
      <c r="A1146" s="89">
        <f t="shared" ref="A1146" si="231">A1144+1</f>
        <v>1035</v>
      </c>
      <c r="B1146" s="89" t="s">
        <v>2014</v>
      </c>
      <c r="C1146" s="89" t="s">
        <v>2384</v>
      </c>
      <c r="D1146" s="89" t="s">
        <v>2383</v>
      </c>
      <c r="E1146" s="89"/>
      <c r="F1146" s="89"/>
      <c r="G1146" s="89"/>
      <c r="H1146" s="131" t="s">
        <v>3025</v>
      </c>
      <c r="I1146" s="89" t="s">
        <v>159</v>
      </c>
      <c r="J1146" s="106">
        <v>21673</v>
      </c>
      <c r="K1146" s="106">
        <v>6936</v>
      </c>
      <c r="L1146" s="106">
        <v>5115</v>
      </c>
      <c r="M1146" s="106">
        <v>9622</v>
      </c>
      <c r="N1146" s="106">
        <v>0</v>
      </c>
    </row>
    <row r="1147" spans="1:14">
      <c r="A1147" s="89">
        <f t="shared" ref="A1147" si="232">A1146+1</f>
        <v>1036</v>
      </c>
      <c r="B1147" s="89" t="s">
        <v>2014</v>
      </c>
      <c r="C1147" s="89" t="s">
        <v>2385</v>
      </c>
      <c r="D1147" s="89" t="s">
        <v>2386</v>
      </c>
      <c r="E1147" s="89"/>
      <c r="F1147" s="89"/>
      <c r="G1147" s="89"/>
      <c r="H1147" s="131" t="s">
        <v>3044</v>
      </c>
      <c r="I1147" s="89" t="s">
        <v>159</v>
      </c>
      <c r="J1147" s="106">
        <v>8862</v>
      </c>
      <c r="K1147" s="106">
        <v>3462</v>
      </c>
      <c r="L1147" s="106">
        <v>2108</v>
      </c>
      <c r="M1147" s="106">
        <v>3292</v>
      </c>
      <c r="N1147" s="106">
        <v>0</v>
      </c>
    </row>
    <row r="1148" spans="1:14">
      <c r="A1148" s="89">
        <f t="shared" ref="A1148" si="233">A1146+1</f>
        <v>1036</v>
      </c>
      <c r="B1148" s="89" t="s">
        <v>2014</v>
      </c>
      <c r="C1148" s="89" t="s">
        <v>2387</v>
      </c>
      <c r="D1148" s="89" t="s">
        <v>2388</v>
      </c>
      <c r="E1148" s="89"/>
      <c r="F1148" s="89"/>
      <c r="G1148" s="89"/>
      <c r="H1148" s="131" t="s">
        <v>3025</v>
      </c>
      <c r="I1148" s="89" t="s">
        <v>159</v>
      </c>
      <c r="J1148" s="106">
        <v>54</v>
      </c>
      <c r="K1148" s="106">
        <v>24</v>
      </c>
      <c r="L1148" s="106">
        <v>11</v>
      </c>
      <c r="M1148" s="106">
        <v>19</v>
      </c>
      <c r="N1148" s="106">
        <v>0</v>
      </c>
    </row>
    <row r="1149" spans="1:14">
      <c r="A1149" s="89">
        <f t="shared" ref="A1149" si="234">A1148+1</f>
        <v>1037</v>
      </c>
      <c r="B1149" s="89" t="s">
        <v>2014</v>
      </c>
      <c r="C1149" s="89" t="s">
        <v>2389</v>
      </c>
      <c r="D1149" s="89" t="s">
        <v>2381</v>
      </c>
      <c r="E1149" s="89"/>
      <c r="F1149" s="89"/>
      <c r="G1149" s="89"/>
      <c r="H1149" s="131" t="s">
        <v>3025</v>
      </c>
      <c r="I1149" s="89" t="s">
        <v>159</v>
      </c>
      <c r="J1149" s="106">
        <v>8840</v>
      </c>
      <c r="K1149" s="106">
        <v>2800</v>
      </c>
      <c r="L1149" s="106">
        <v>2079</v>
      </c>
      <c r="M1149" s="106">
        <v>3961</v>
      </c>
      <c r="N1149" s="106">
        <v>0</v>
      </c>
    </row>
    <row r="1150" spans="1:14">
      <c r="A1150" s="89">
        <f t="shared" ref="A1150" si="235">A1148+1</f>
        <v>1037</v>
      </c>
      <c r="B1150" s="89" t="s">
        <v>2014</v>
      </c>
      <c r="C1150" s="89" t="s">
        <v>2390</v>
      </c>
      <c r="D1150" s="89" t="s">
        <v>2391</v>
      </c>
      <c r="E1150" s="89"/>
      <c r="F1150" s="89"/>
      <c r="G1150" s="89"/>
      <c r="H1150" s="131" t="s">
        <v>3035</v>
      </c>
      <c r="I1150" s="89" t="s">
        <v>159</v>
      </c>
      <c r="J1150" s="106">
        <v>235</v>
      </c>
      <c r="K1150" s="106">
        <v>75</v>
      </c>
      <c r="L1150" s="106">
        <v>55</v>
      </c>
      <c r="M1150" s="106">
        <v>105</v>
      </c>
      <c r="N1150" s="106">
        <v>0</v>
      </c>
    </row>
    <row r="1151" spans="1:14">
      <c r="A1151" s="89">
        <f t="shared" ref="A1151" si="236">A1150+1</f>
        <v>1038</v>
      </c>
      <c r="B1151" s="89" t="s">
        <v>2014</v>
      </c>
      <c r="C1151" s="89" t="s">
        <v>2392</v>
      </c>
      <c r="D1151" s="89" t="s">
        <v>2393</v>
      </c>
      <c r="E1151" s="89"/>
      <c r="F1151" s="89"/>
      <c r="G1151" s="89"/>
      <c r="H1151" s="131" t="s">
        <v>3035</v>
      </c>
      <c r="I1151" s="89" t="s">
        <v>159</v>
      </c>
      <c r="J1151" s="106">
        <v>280</v>
      </c>
      <c r="K1151" s="106">
        <v>93</v>
      </c>
      <c r="L1151" s="106">
        <v>64</v>
      </c>
      <c r="M1151" s="106">
        <v>123</v>
      </c>
      <c r="N1151" s="106">
        <v>0</v>
      </c>
    </row>
    <row r="1152" spans="1:14">
      <c r="A1152" s="89">
        <f t="shared" ref="A1152" si="237">A1150+1</f>
        <v>1038</v>
      </c>
      <c r="B1152" s="89" t="s">
        <v>2014</v>
      </c>
      <c r="C1152" s="89" t="s">
        <v>2394</v>
      </c>
      <c r="D1152" s="89" t="s">
        <v>2395</v>
      </c>
      <c r="E1152" s="89"/>
      <c r="F1152" s="89"/>
      <c r="G1152" s="89"/>
      <c r="H1152" s="131" t="s">
        <v>3024</v>
      </c>
      <c r="I1152" s="89" t="s">
        <v>159</v>
      </c>
      <c r="J1152" s="106">
        <v>75067</v>
      </c>
      <c r="K1152" s="106">
        <v>26835</v>
      </c>
      <c r="L1152" s="106">
        <v>19481</v>
      </c>
      <c r="M1152" s="106">
        <v>28751</v>
      </c>
      <c r="N1152" s="106">
        <v>0</v>
      </c>
    </row>
    <row r="1153" spans="1:14">
      <c r="A1153" s="89">
        <f t="shared" ref="A1153" si="238">A1152+1</f>
        <v>1039</v>
      </c>
      <c r="B1153" s="89" t="s">
        <v>2014</v>
      </c>
      <c r="C1153" s="89" t="s">
        <v>2396</v>
      </c>
      <c r="D1153" s="89" t="s">
        <v>2397</v>
      </c>
      <c r="E1153" s="89"/>
      <c r="F1153" s="89"/>
      <c r="G1153" s="89"/>
      <c r="H1153" s="131" t="s">
        <v>3026</v>
      </c>
      <c r="I1153" s="89" t="s">
        <v>159</v>
      </c>
      <c r="J1153" s="106">
        <v>1038</v>
      </c>
      <c r="K1153" s="106">
        <v>420</v>
      </c>
      <c r="L1153" s="106">
        <v>283</v>
      </c>
      <c r="M1153" s="106">
        <v>335</v>
      </c>
      <c r="N1153" s="106">
        <v>0</v>
      </c>
    </row>
    <row r="1154" spans="1:14">
      <c r="A1154" s="89">
        <f t="shared" ref="A1154" si="239">A1152+1</f>
        <v>1039</v>
      </c>
      <c r="B1154" s="89" t="s">
        <v>2014</v>
      </c>
      <c r="C1154" s="89" t="s">
        <v>2398</v>
      </c>
      <c r="D1154" s="89" t="s">
        <v>2399</v>
      </c>
      <c r="E1154" s="89"/>
      <c r="F1154" s="89"/>
      <c r="G1154" s="89"/>
      <c r="H1154" s="131" t="s">
        <v>3035</v>
      </c>
      <c r="I1154" s="89" t="s">
        <v>159</v>
      </c>
      <c r="J1154" s="106">
        <v>0</v>
      </c>
      <c r="K1154" s="106">
        <v>0</v>
      </c>
      <c r="L1154" s="106">
        <v>0</v>
      </c>
      <c r="M1154" s="106">
        <v>0</v>
      </c>
      <c r="N1154" s="106">
        <v>0</v>
      </c>
    </row>
    <row r="1155" spans="1:14">
      <c r="A1155" s="89">
        <f t="shared" ref="A1155" si="240">A1154+1</f>
        <v>1040</v>
      </c>
      <c r="B1155" s="89" t="s">
        <v>2014</v>
      </c>
      <c r="C1155" s="89" t="s">
        <v>2400</v>
      </c>
      <c r="D1155" s="89" t="s">
        <v>2401</v>
      </c>
      <c r="E1155" s="89"/>
      <c r="F1155" s="89"/>
      <c r="G1155" s="89"/>
      <c r="H1155" s="131" t="s">
        <v>3031</v>
      </c>
      <c r="I1155" s="89" t="s">
        <v>159</v>
      </c>
      <c r="J1155" s="106">
        <v>84</v>
      </c>
      <c r="K1155" s="106">
        <v>27</v>
      </c>
      <c r="L1155" s="106">
        <v>19</v>
      </c>
      <c r="M1155" s="106">
        <v>38</v>
      </c>
      <c r="N1155" s="106">
        <v>0</v>
      </c>
    </row>
    <row r="1156" spans="1:14">
      <c r="A1156" s="89">
        <f t="shared" ref="A1156" si="241">A1154+1</f>
        <v>1040</v>
      </c>
      <c r="B1156" s="89" t="s">
        <v>2014</v>
      </c>
      <c r="C1156" s="89" t="s">
        <v>2402</v>
      </c>
      <c r="D1156" s="89" t="s">
        <v>2403</v>
      </c>
      <c r="E1156" s="89"/>
      <c r="F1156" s="89"/>
      <c r="G1156" s="89"/>
      <c r="H1156" s="131" t="s">
        <v>3027</v>
      </c>
      <c r="I1156" s="89" t="s">
        <v>159</v>
      </c>
      <c r="J1156" s="106">
        <v>61334</v>
      </c>
      <c r="K1156" s="106">
        <v>20710</v>
      </c>
      <c r="L1156" s="106">
        <v>15327</v>
      </c>
      <c r="M1156" s="106">
        <v>25297</v>
      </c>
      <c r="N1156" s="106">
        <v>0</v>
      </c>
    </row>
    <row r="1157" spans="1:14">
      <c r="A1157" s="89">
        <f t="shared" ref="A1157" si="242">A1156+1</f>
        <v>1041</v>
      </c>
      <c r="B1157" s="89" t="s">
        <v>2014</v>
      </c>
      <c r="C1157" s="89" t="s">
        <v>2404</v>
      </c>
      <c r="D1157" s="89" t="s">
        <v>2405</v>
      </c>
      <c r="E1157" s="89"/>
      <c r="F1157" s="89"/>
      <c r="G1157" s="89"/>
      <c r="H1157" s="131" t="s">
        <v>3025</v>
      </c>
      <c r="I1157" s="89" t="s">
        <v>159</v>
      </c>
      <c r="J1157" s="106">
        <v>339</v>
      </c>
      <c r="K1157" s="106">
        <v>119</v>
      </c>
      <c r="L1157" s="106">
        <v>90</v>
      </c>
      <c r="M1157" s="106">
        <v>130</v>
      </c>
      <c r="N1157" s="106">
        <v>0</v>
      </c>
    </row>
    <row r="1158" spans="1:14">
      <c r="A1158" s="89">
        <f t="shared" ref="A1158" si="243">A1156+1</f>
        <v>1041</v>
      </c>
      <c r="B1158" s="89" t="s">
        <v>2014</v>
      </c>
      <c r="C1158" s="89" t="s">
        <v>2406</v>
      </c>
      <c r="D1158" s="89" t="s">
        <v>2405</v>
      </c>
      <c r="E1158" s="89"/>
      <c r="F1158" s="89"/>
      <c r="G1158" s="89"/>
      <c r="H1158" s="131" t="s">
        <v>3025</v>
      </c>
      <c r="I1158" s="89" t="s">
        <v>159</v>
      </c>
      <c r="J1158" s="106">
        <v>21896</v>
      </c>
      <c r="K1158" s="106">
        <v>6614</v>
      </c>
      <c r="L1158" s="106">
        <v>5527</v>
      </c>
      <c r="M1158" s="106">
        <v>9755</v>
      </c>
      <c r="N1158" s="106">
        <v>0</v>
      </c>
    </row>
    <row r="1159" spans="1:14">
      <c r="A1159" s="89">
        <f t="shared" ref="A1159" si="244">A1158+1</f>
        <v>1042</v>
      </c>
      <c r="B1159" s="89" t="s">
        <v>2014</v>
      </c>
      <c r="C1159" s="89" t="s">
        <v>2407</v>
      </c>
      <c r="D1159" s="89" t="s">
        <v>2408</v>
      </c>
      <c r="E1159" s="89"/>
      <c r="F1159" s="89"/>
      <c r="G1159" s="89"/>
      <c r="H1159" s="131" t="s">
        <v>3042</v>
      </c>
      <c r="I1159" s="89" t="s">
        <v>159</v>
      </c>
      <c r="J1159" s="106">
        <v>160607</v>
      </c>
      <c r="K1159" s="106">
        <v>53855</v>
      </c>
      <c r="L1159" s="106">
        <v>38379</v>
      </c>
      <c r="M1159" s="106">
        <v>68373</v>
      </c>
      <c r="N1159" s="106">
        <v>0</v>
      </c>
    </row>
    <row r="1160" spans="1:14">
      <c r="A1160" s="89">
        <f t="shared" ref="A1160" si="245">A1158+1</f>
        <v>1042</v>
      </c>
      <c r="B1160" s="89" t="s">
        <v>2014</v>
      </c>
      <c r="C1160" s="89" t="s">
        <v>2409</v>
      </c>
      <c r="D1160" s="89" t="s">
        <v>2408</v>
      </c>
      <c r="E1160" s="89"/>
      <c r="F1160" s="89"/>
      <c r="G1160" s="89"/>
      <c r="H1160" s="131" t="s">
        <v>3025</v>
      </c>
      <c r="I1160" s="89" t="s">
        <v>159</v>
      </c>
      <c r="J1160" s="106">
        <v>6</v>
      </c>
      <c r="K1160" s="106">
        <v>3</v>
      </c>
      <c r="L1160" s="106">
        <v>0</v>
      </c>
      <c r="M1160" s="106">
        <v>3</v>
      </c>
      <c r="N1160" s="106">
        <v>0</v>
      </c>
    </row>
    <row r="1161" spans="1:14">
      <c r="A1161" s="89">
        <f t="shared" ref="A1161" si="246">A1160+1</f>
        <v>1043</v>
      </c>
      <c r="B1161" s="89" t="s">
        <v>2014</v>
      </c>
      <c r="C1161" s="89" t="s">
        <v>2410</v>
      </c>
      <c r="D1161" s="89" t="s">
        <v>2411</v>
      </c>
      <c r="E1161" s="89"/>
      <c r="F1161" s="89"/>
      <c r="G1161" s="89"/>
      <c r="H1161" s="131" t="s">
        <v>3025</v>
      </c>
      <c r="I1161" s="89" t="s">
        <v>159</v>
      </c>
      <c r="J1161" s="106">
        <v>5441</v>
      </c>
      <c r="K1161" s="106">
        <v>2130</v>
      </c>
      <c r="L1161" s="106">
        <v>1523</v>
      </c>
      <c r="M1161" s="106">
        <v>1788</v>
      </c>
      <c r="N1161" s="106">
        <v>0</v>
      </c>
    </row>
    <row r="1162" spans="1:14">
      <c r="A1162" s="89">
        <f t="shared" ref="A1162" si="247">A1160+1</f>
        <v>1043</v>
      </c>
      <c r="B1162" s="89" t="s">
        <v>2014</v>
      </c>
      <c r="C1162" s="89" t="s">
        <v>2412</v>
      </c>
      <c r="D1162" s="89" t="s">
        <v>2413</v>
      </c>
      <c r="E1162" s="89"/>
      <c r="F1162" s="89"/>
      <c r="G1162" s="89"/>
      <c r="H1162" s="131" t="s">
        <v>3030</v>
      </c>
      <c r="I1162" s="89" t="s">
        <v>159</v>
      </c>
      <c r="J1162" s="106">
        <v>18935</v>
      </c>
      <c r="K1162" s="106">
        <v>6535</v>
      </c>
      <c r="L1162" s="106">
        <v>5015</v>
      </c>
      <c r="M1162" s="106">
        <v>7385</v>
      </c>
      <c r="N1162" s="106">
        <v>0</v>
      </c>
    </row>
    <row r="1163" spans="1:14">
      <c r="A1163" s="89">
        <f t="shared" ref="A1163" si="248">A1162+1</f>
        <v>1044</v>
      </c>
      <c r="B1163" s="89" t="s">
        <v>2014</v>
      </c>
      <c r="C1163" s="89" t="s">
        <v>2414</v>
      </c>
      <c r="D1163" s="89" t="s">
        <v>2415</v>
      </c>
      <c r="E1163" s="89"/>
      <c r="F1163" s="89"/>
      <c r="G1163" s="89"/>
      <c r="H1163" s="131" t="s">
        <v>3031</v>
      </c>
      <c r="I1163" s="89" t="s">
        <v>159</v>
      </c>
      <c r="J1163" s="106">
        <v>2657</v>
      </c>
      <c r="K1163" s="106">
        <v>855</v>
      </c>
      <c r="L1163" s="106">
        <v>618</v>
      </c>
      <c r="M1163" s="106">
        <v>1184</v>
      </c>
      <c r="N1163" s="106">
        <v>0</v>
      </c>
    </row>
    <row r="1164" spans="1:14">
      <c r="A1164" s="89">
        <f t="shared" ref="A1164" si="249">A1162+1</f>
        <v>1044</v>
      </c>
      <c r="B1164" s="89" t="s">
        <v>2014</v>
      </c>
      <c r="C1164" s="89" t="s">
        <v>2416</v>
      </c>
      <c r="D1164" s="89" t="s">
        <v>2413</v>
      </c>
      <c r="E1164" s="89"/>
      <c r="F1164" s="89"/>
      <c r="G1164" s="89"/>
      <c r="H1164" s="131" t="s">
        <v>3031</v>
      </c>
      <c r="I1164" s="89" t="s">
        <v>159</v>
      </c>
      <c r="J1164" s="106">
        <v>6</v>
      </c>
      <c r="K1164" s="106">
        <v>3</v>
      </c>
      <c r="L1164" s="106">
        <v>0</v>
      </c>
      <c r="M1164" s="106">
        <v>3</v>
      </c>
      <c r="N1164" s="106">
        <v>0</v>
      </c>
    </row>
    <row r="1165" spans="1:14">
      <c r="A1165" s="89">
        <f t="shared" ref="A1165" si="250">A1164+1</f>
        <v>1045</v>
      </c>
      <c r="B1165" s="89" t="s">
        <v>2014</v>
      </c>
      <c r="C1165" s="89" t="s">
        <v>2417</v>
      </c>
      <c r="D1165" s="89" t="s">
        <v>2418</v>
      </c>
      <c r="E1165" s="89"/>
      <c r="F1165" s="89"/>
      <c r="G1165" s="89"/>
      <c r="H1165" s="131" t="s">
        <v>3030</v>
      </c>
      <c r="I1165" s="89" t="s">
        <v>159</v>
      </c>
      <c r="J1165" s="106">
        <v>119447</v>
      </c>
      <c r="K1165" s="106">
        <v>38310</v>
      </c>
      <c r="L1165" s="106">
        <v>27238</v>
      </c>
      <c r="M1165" s="106">
        <v>53899</v>
      </c>
      <c r="N1165" s="106">
        <v>0</v>
      </c>
    </row>
    <row r="1166" spans="1:14">
      <c r="A1166" s="89">
        <f t="shared" ref="A1166" si="251">A1164+1</f>
        <v>1045</v>
      </c>
      <c r="B1166" s="89" t="s">
        <v>2014</v>
      </c>
      <c r="C1166" s="89" t="s">
        <v>2419</v>
      </c>
      <c r="D1166" s="89" t="s">
        <v>2420</v>
      </c>
      <c r="E1166" s="89"/>
      <c r="F1166" s="89"/>
      <c r="G1166" s="89"/>
      <c r="H1166" s="131" t="s">
        <v>3035</v>
      </c>
      <c r="I1166" s="89" t="s">
        <v>159</v>
      </c>
      <c r="J1166" s="106">
        <v>143</v>
      </c>
      <c r="K1166" s="106">
        <v>47</v>
      </c>
      <c r="L1166" s="106">
        <v>46</v>
      </c>
      <c r="M1166" s="106">
        <v>50</v>
      </c>
      <c r="N1166" s="106">
        <v>0</v>
      </c>
    </row>
    <row r="1167" spans="1:14">
      <c r="A1167" s="89">
        <f t="shared" ref="A1167" si="252">A1166+1</f>
        <v>1046</v>
      </c>
      <c r="B1167" s="89" t="s">
        <v>2014</v>
      </c>
      <c r="C1167" s="89" t="s">
        <v>2421</v>
      </c>
      <c r="D1167" s="89" t="s">
        <v>2422</v>
      </c>
      <c r="E1167" s="89"/>
      <c r="F1167" s="89"/>
      <c r="G1167" s="89"/>
      <c r="H1167" s="131" t="s">
        <v>3028</v>
      </c>
      <c r="I1167" s="89" t="s">
        <v>159</v>
      </c>
      <c r="J1167" s="106">
        <v>73496</v>
      </c>
      <c r="K1167" s="106">
        <v>26368</v>
      </c>
      <c r="L1167" s="106">
        <v>20375</v>
      </c>
      <c r="M1167" s="106">
        <v>26753</v>
      </c>
      <c r="N1167" s="106">
        <v>0</v>
      </c>
    </row>
    <row r="1168" spans="1:14">
      <c r="A1168" s="89">
        <f t="shared" ref="A1168" si="253">A1166+1</f>
        <v>1046</v>
      </c>
      <c r="B1168" s="89" t="s">
        <v>2014</v>
      </c>
      <c r="C1168" s="89" t="s">
        <v>2423</v>
      </c>
      <c r="D1168" s="89" t="s">
        <v>2424</v>
      </c>
      <c r="E1168" s="89"/>
      <c r="F1168" s="89"/>
      <c r="G1168" s="89"/>
      <c r="H1168" s="131" t="s">
        <v>3031</v>
      </c>
      <c r="I1168" s="89" t="s">
        <v>159</v>
      </c>
      <c r="J1168" s="106">
        <v>196</v>
      </c>
      <c r="K1168" s="106">
        <v>67</v>
      </c>
      <c r="L1168" s="106">
        <v>45</v>
      </c>
      <c r="M1168" s="106">
        <v>84</v>
      </c>
      <c r="N1168" s="106">
        <v>0</v>
      </c>
    </row>
    <row r="1169" spans="1:14">
      <c r="A1169" s="89">
        <f t="shared" ref="A1169" si="254">A1168+1</f>
        <v>1047</v>
      </c>
      <c r="B1169" s="89" t="s">
        <v>2014</v>
      </c>
      <c r="C1169" s="89" t="s">
        <v>2425</v>
      </c>
      <c r="D1169" s="89" t="s">
        <v>2426</v>
      </c>
      <c r="E1169" s="89"/>
      <c r="F1169" s="89"/>
      <c r="G1169" s="89"/>
      <c r="H1169" s="131" t="s">
        <v>3031</v>
      </c>
      <c r="I1169" s="89" t="s">
        <v>159</v>
      </c>
      <c r="J1169" s="106">
        <v>4813</v>
      </c>
      <c r="K1169" s="106">
        <v>1507</v>
      </c>
      <c r="L1169" s="106">
        <v>1115</v>
      </c>
      <c r="M1169" s="106">
        <v>2191</v>
      </c>
      <c r="N1169" s="106">
        <v>0</v>
      </c>
    </row>
    <row r="1170" spans="1:14">
      <c r="A1170" s="89">
        <f t="shared" ref="A1170" si="255">A1168+1</f>
        <v>1047</v>
      </c>
      <c r="B1170" s="89" t="s">
        <v>2014</v>
      </c>
      <c r="C1170" s="89" t="s">
        <v>2427</v>
      </c>
      <c r="D1170" s="89" t="s">
        <v>2428</v>
      </c>
      <c r="E1170" s="89"/>
      <c r="F1170" s="89"/>
      <c r="G1170" s="89"/>
      <c r="H1170" s="131" t="s">
        <v>3050</v>
      </c>
      <c r="I1170" s="89" t="s">
        <v>159</v>
      </c>
      <c r="J1170" s="106">
        <v>330</v>
      </c>
      <c r="K1170" s="106">
        <v>43</v>
      </c>
      <c r="L1170" s="106">
        <v>101</v>
      </c>
      <c r="M1170" s="106">
        <v>186</v>
      </c>
      <c r="N1170" s="106">
        <v>0</v>
      </c>
    </row>
    <row r="1171" spans="1:14">
      <c r="A1171" s="89">
        <f t="shared" ref="A1171" si="256">A1170+1</f>
        <v>1048</v>
      </c>
      <c r="B1171" s="89" t="s">
        <v>2014</v>
      </c>
      <c r="C1171" s="89" t="s">
        <v>2429</v>
      </c>
      <c r="D1171" s="89" t="s">
        <v>2430</v>
      </c>
      <c r="E1171" s="89"/>
      <c r="F1171" s="89"/>
      <c r="G1171" s="89"/>
      <c r="H1171" s="131" t="s">
        <v>3025</v>
      </c>
      <c r="I1171" s="89" t="s">
        <v>159</v>
      </c>
      <c r="J1171" s="106">
        <v>370</v>
      </c>
      <c r="K1171" s="106">
        <v>151</v>
      </c>
      <c r="L1171" s="106">
        <v>73</v>
      </c>
      <c r="M1171" s="106">
        <v>146</v>
      </c>
      <c r="N1171" s="106">
        <v>0</v>
      </c>
    </row>
    <row r="1172" spans="1:14">
      <c r="A1172" s="89">
        <f t="shared" ref="A1172" si="257">A1170+1</f>
        <v>1048</v>
      </c>
      <c r="B1172" s="89" t="s">
        <v>2014</v>
      </c>
      <c r="C1172" s="89" t="s">
        <v>2431</v>
      </c>
      <c r="D1172" s="89" t="s">
        <v>2432</v>
      </c>
      <c r="E1172" s="89"/>
      <c r="F1172" s="89"/>
      <c r="G1172" s="89"/>
      <c r="H1172" s="131" t="s">
        <v>3031</v>
      </c>
      <c r="I1172" s="89" t="s">
        <v>159</v>
      </c>
      <c r="J1172" s="106">
        <v>125</v>
      </c>
      <c r="K1172" s="106">
        <v>40</v>
      </c>
      <c r="L1172" s="106">
        <v>30</v>
      </c>
      <c r="M1172" s="106">
        <v>55</v>
      </c>
      <c r="N1172" s="106">
        <v>0</v>
      </c>
    </row>
    <row r="1173" spans="1:14">
      <c r="A1173" s="89">
        <f t="shared" ref="A1173" si="258">A1172+1</f>
        <v>1049</v>
      </c>
      <c r="B1173" s="89" t="s">
        <v>2014</v>
      </c>
      <c r="C1173" s="89" t="s">
        <v>2433</v>
      </c>
      <c r="D1173" s="89" t="s">
        <v>2434</v>
      </c>
      <c r="E1173" s="89"/>
      <c r="F1173" s="89"/>
      <c r="G1173" s="89"/>
      <c r="H1173" s="131" t="s">
        <v>3034</v>
      </c>
      <c r="I1173" s="89" t="s">
        <v>159</v>
      </c>
      <c r="J1173" s="106">
        <v>63640</v>
      </c>
      <c r="K1173" s="106">
        <v>24647</v>
      </c>
      <c r="L1173" s="106">
        <v>14126</v>
      </c>
      <c r="M1173" s="106">
        <v>24867</v>
      </c>
      <c r="N1173" s="106">
        <v>0</v>
      </c>
    </row>
    <row r="1174" spans="1:14">
      <c r="A1174" s="89">
        <f t="shared" ref="A1174" si="259">A1172+1</f>
        <v>1049</v>
      </c>
      <c r="B1174" s="89" t="s">
        <v>2014</v>
      </c>
      <c r="C1174" s="89" t="s">
        <v>2435</v>
      </c>
      <c r="D1174" s="89" t="s">
        <v>2436</v>
      </c>
      <c r="E1174" s="89"/>
      <c r="F1174" s="89"/>
      <c r="G1174" s="89"/>
      <c r="H1174" s="131" t="s">
        <v>3031</v>
      </c>
      <c r="I1174" s="89" t="s">
        <v>159</v>
      </c>
      <c r="J1174" s="106">
        <v>4760</v>
      </c>
      <c r="K1174" s="106">
        <v>1752</v>
      </c>
      <c r="L1174" s="106">
        <v>1130</v>
      </c>
      <c r="M1174" s="106">
        <v>1878</v>
      </c>
      <c r="N1174" s="106">
        <v>0</v>
      </c>
    </row>
    <row r="1175" spans="1:14">
      <c r="A1175" s="89">
        <f t="shared" ref="A1175" si="260">A1174+1</f>
        <v>1050</v>
      </c>
      <c r="B1175" s="89" t="s">
        <v>2014</v>
      </c>
      <c r="C1175" s="89" t="s">
        <v>2437</v>
      </c>
      <c r="D1175" s="89" t="s">
        <v>2438</v>
      </c>
      <c r="E1175" s="89"/>
      <c r="F1175" s="89"/>
      <c r="G1175" s="89"/>
      <c r="H1175" s="131" t="s">
        <v>3032</v>
      </c>
      <c r="I1175" s="89" t="s">
        <v>159</v>
      </c>
      <c r="J1175" s="106">
        <v>715</v>
      </c>
      <c r="K1175" s="106">
        <v>226</v>
      </c>
      <c r="L1175" s="106">
        <v>171</v>
      </c>
      <c r="M1175" s="106">
        <v>318</v>
      </c>
      <c r="N1175" s="106">
        <v>0</v>
      </c>
    </row>
    <row r="1176" spans="1:14">
      <c r="A1176" s="89">
        <f t="shared" ref="A1176" si="261">A1174+1</f>
        <v>1050</v>
      </c>
      <c r="B1176" s="89" t="s">
        <v>2014</v>
      </c>
      <c r="C1176" s="89" t="s">
        <v>2439</v>
      </c>
      <c r="D1176" s="89" t="s">
        <v>2440</v>
      </c>
      <c r="E1176" s="89"/>
      <c r="F1176" s="89"/>
      <c r="G1176" s="89"/>
      <c r="H1176" s="131" t="s">
        <v>3041</v>
      </c>
      <c r="I1176" s="89" t="s">
        <v>159</v>
      </c>
      <c r="J1176" s="106">
        <v>3880</v>
      </c>
      <c r="K1176" s="106">
        <v>1431</v>
      </c>
      <c r="L1176" s="106">
        <v>1139</v>
      </c>
      <c r="M1176" s="106">
        <v>1310</v>
      </c>
      <c r="N1176" s="106">
        <v>0</v>
      </c>
    </row>
    <row r="1177" spans="1:14">
      <c r="A1177" s="89">
        <f t="shared" ref="A1177" si="262">A1176+1</f>
        <v>1051</v>
      </c>
      <c r="B1177" s="89" t="s">
        <v>2014</v>
      </c>
      <c r="C1177" s="89" t="s">
        <v>2441</v>
      </c>
      <c r="D1177" s="89" t="s">
        <v>2442</v>
      </c>
      <c r="E1177" s="89"/>
      <c r="F1177" s="89"/>
      <c r="G1177" s="89"/>
      <c r="H1177" s="131" t="s">
        <v>3057</v>
      </c>
      <c r="I1177" s="89" t="s">
        <v>159</v>
      </c>
      <c r="J1177" s="106">
        <v>275</v>
      </c>
      <c r="K1177" s="106">
        <v>49</v>
      </c>
      <c r="L1177" s="106">
        <v>68</v>
      </c>
      <c r="M1177" s="106">
        <v>158</v>
      </c>
      <c r="N1177" s="106">
        <v>0</v>
      </c>
    </row>
    <row r="1178" spans="1:14">
      <c r="A1178" s="89">
        <f t="shared" ref="A1178" si="263">A1176+1</f>
        <v>1051</v>
      </c>
      <c r="B1178" s="89" t="s">
        <v>2014</v>
      </c>
      <c r="C1178" s="89" t="s">
        <v>2443</v>
      </c>
      <c r="D1178" s="89" t="s">
        <v>2444</v>
      </c>
      <c r="E1178" s="89"/>
      <c r="F1178" s="89"/>
      <c r="G1178" s="89"/>
      <c r="H1178" s="131" t="s">
        <v>3041</v>
      </c>
      <c r="I1178" s="89" t="s">
        <v>159</v>
      </c>
      <c r="J1178" s="106">
        <v>1871</v>
      </c>
      <c r="K1178" s="106">
        <v>627</v>
      </c>
      <c r="L1178" s="106">
        <v>595</v>
      </c>
      <c r="M1178" s="106">
        <v>649</v>
      </c>
      <c r="N1178" s="106">
        <v>0</v>
      </c>
    </row>
    <row r="1179" spans="1:14">
      <c r="A1179" s="89">
        <f t="shared" ref="A1179" si="264">A1178+1</f>
        <v>1052</v>
      </c>
      <c r="B1179" s="89" t="s">
        <v>2014</v>
      </c>
      <c r="C1179" s="89" t="s">
        <v>2445</v>
      </c>
      <c r="D1179" s="89" t="s">
        <v>2446</v>
      </c>
      <c r="E1179" s="89"/>
      <c r="F1179" s="89"/>
      <c r="G1179" s="89"/>
      <c r="H1179" s="131" t="s">
        <v>3031</v>
      </c>
      <c r="I1179" s="89" t="s">
        <v>159</v>
      </c>
      <c r="J1179" s="106">
        <v>2422</v>
      </c>
      <c r="K1179" s="106">
        <v>789</v>
      </c>
      <c r="L1179" s="106">
        <v>591</v>
      </c>
      <c r="M1179" s="106">
        <v>1042</v>
      </c>
      <c r="N1179" s="106">
        <v>0</v>
      </c>
    </row>
    <row r="1180" spans="1:14">
      <c r="A1180" s="89">
        <f t="shared" ref="A1180" si="265">A1178+1</f>
        <v>1052</v>
      </c>
      <c r="B1180" s="89" t="s">
        <v>2014</v>
      </c>
      <c r="C1180" s="89" t="s">
        <v>2447</v>
      </c>
      <c r="D1180" s="89" t="s">
        <v>2448</v>
      </c>
      <c r="E1180" s="89"/>
      <c r="F1180" s="89"/>
      <c r="G1180" s="89"/>
      <c r="H1180" s="131" t="s">
        <v>3041</v>
      </c>
      <c r="I1180" s="89" t="s">
        <v>159</v>
      </c>
      <c r="J1180" s="106">
        <v>24515</v>
      </c>
      <c r="K1180" s="106">
        <v>8193</v>
      </c>
      <c r="L1180" s="106">
        <v>6058</v>
      </c>
      <c r="M1180" s="106">
        <v>10264</v>
      </c>
      <c r="N1180" s="106">
        <v>0</v>
      </c>
    </row>
    <row r="1181" spans="1:14">
      <c r="A1181" s="89">
        <f t="shared" ref="A1181" si="266">A1180+1</f>
        <v>1053</v>
      </c>
      <c r="B1181" s="89" t="s">
        <v>2014</v>
      </c>
      <c r="C1181" s="89" t="s">
        <v>2449</v>
      </c>
      <c r="D1181" s="89" t="s">
        <v>2450</v>
      </c>
      <c r="E1181" s="89"/>
      <c r="F1181" s="89"/>
      <c r="G1181" s="89"/>
      <c r="H1181" s="131" t="s">
        <v>3031</v>
      </c>
      <c r="I1181" s="89" t="s">
        <v>159</v>
      </c>
      <c r="J1181" s="106">
        <v>219</v>
      </c>
      <c r="K1181" s="106">
        <v>76</v>
      </c>
      <c r="L1181" s="106">
        <v>57</v>
      </c>
      <c r="M1181" s="106">
        <v>86</v>
      </c>
      <c r="N1181" s="106">
        <v>0</v>
      </c>
    </row>
    <row r="1182" spans="1:14">
      <c r="A1182" s="89">
        <f t="shared" ref="A1182" si="267">A1180+1</f>
        <v>1053</v>
      </c>
      <c r="B1182" s="89" t="s">
        <v>2014</v>
      </c>
      <c r="C1182" s="89" t="s">
        <v>2451</v>
      </c>
      <c r="D1182" s="89" t="s">
        <v>2452</v>
      </c>
      <c r="E1182" s="89"/>
      <c r="F1182" s="89"/>
      <c r="G1182" s="89"/>
      <c r="H1182" s="131" t="s">
        <v>3031</v>
      </c>
      <c r="I1182" s="89" t="s">
        <v>159</v>
      </c>
      <c r="J1182" s="106">
        <v>452</v>
      </c>
      <c r="K1182" s="106">
        <v>141</v>
      </c>
      <c r="L1182" s="106">
        <v>109</v>
      </c>
      <c r="M1182" s="106">
        <v>202</v>
      </c>
      <c r="N1182" s="106">
        <v>0</v>
      </c>
    </row>
    <row r="1183" spans="1:14">
      <c r="A1183" s="89">
        <f t="shared" ref="A1183" si="268">A1182+1</f>
        <v>1054</v>
      </c>
      <c r="B1183" s="89" t="s">
        <v>2014</v>
      </c>
      <c r="C1183" s="89" t="s">
        <v>2453</v>
      </c>
      <c r="D1183" s="89" t="s">
        <v>2454</v>
      </c>
      <c r="E1183" s="89"/>
      <c r="F1183" s="89"/>
      <c r="G1183" s="89"/>
      <c r="H1183" s="131" t="s">
        <v>3037</v>
      </c>
      <c r="I1183" s="89" t="s">
        <v>159</v>
      </c>
      <c r="J1183" s="106">
        <v>46770</v>
      </c>
      <c r="K1183" s="106">
        <v>14572</v>
      </c>
      <c r="L1183" s="106">
        <v>13234</v>
      </c>
      <c r="M1183" s="106">
        <v>18964</v>
      </c>
      <c r="N1183" s="106">
        <v>0</v>
      </c>
    </row>
    <row r="1184" spans="1:14">
      <c r="A1184" s="89">
        <f t="shared" ref="A1184" si="269">A1182+1</f>
        <v>1054</v>
      </c>
      <c r="B1184" s="89" t="s">
        <v>2014</v>
      </c>
      <c r="C1184" s="89" t="s">
        <v>2455</v>
      </c>
      <c r="D1184" s="89" t="s">
        <v>2456</v>
      </c>
      <c r="E1184" s="89"/>
      <c r="F1184" s="89"/>
      <c r="G1184" s="89"/>
      <c r="H1184" s="131" t="s">
        <v>3031</v>
      </c>
      <c r="I1184" s="89" t="s">
        <v>159</v>
      </c>
      <c r="J1184" s="106">
        <v>2731</v>
      </c>
      <c r="K1184" s="106">
        <v>938</v>
      </c>
      <c r="L1184" s="106">
        <v>744</v>
      </c>
      <c r="M1184" s="106">
        <v>1049</v>
      </c>
      <c r="N1184" s="106">
        <v>0</v>
      </c>
    </row>
    <row r="1185" spans="1:14">
      <c r="A1185" s="89">
        <f t="shared" ref="A1185" si="270">A1184+1</f>
        <v>1055</v>
      </c>
      <c r="B1185" s="89" t="s">
        <v>2014</v>
      </c>
      <c r="C1185" s="89" t="s">
        <v>2457</v>
      </c>
      <c r="D1185" s="89" t="s">
        <v>2458</v>
      </c>
      <c r="E1185" s="89"/>
      <c r="F1185" s="89"/>
      <c r="G1185" s="89"/>
      <c r="H1185" s="131" t="s">
        <v>3031</v>
      </c>
      <c r="I1185" s="89" t="s">
        <v>159</v>
      </c>
      <c r="J1185" s="106">
        <v>3905</v>
      </c>
      <c r="K1185" s="106">
        <v>1293</v>
      </c>
      <c r="L1185" s="106">
        <v>1000</v>
      </c>
      <c r="M1185" s="106">
        <v>1612</v>
      </c>
      <c r="N1185" s="106">
        <v>0</v>
      </c>
    </row>
    <row r="1186" spans="1:14">
      <c r="A1186" s="89">
        <f t="shared" ref="A1186" si="271">A1184+1</f>
        <v>1055</v>
      </c>
      <c r="B1186" s="89" t="s">
        <v>2014</v>
      </c>
      <c r="C1186" s="89" t="s">
        <v>2459</v>
      </c>
      <c r="D1186" s="89" t="s">
        <v>2460</v>
      </c>
      <c r="E1186" s="89"/>
      <c r="F1186" s="89"/>
      <c r="G1186" s="89"/>
      <c r="H1186" s="131" t="s">
        <v>3058</v>
      </c>
      <c r="I1186" s="89" t="s">
        <v>159</v>
      </c>
      <c r="J1186" s="106">
        <v>28369</v>
      </c>
      <c r="K1186" s="106">
        <v>9076</v>
      </c>
      <c r="L1186" s="106">
        <v>6629</v>
      </c>
      <c r="M1186" s="106">
        <v>12664</v>
      </c>
      <c r="N1186" s="106">
        <v>0</v>
      </c>
    </row>
    <row r="1187" spans="1:14">
      <c r="A1187" s="89">
        <f t="shared" ref="A1187" si="272">A1186+1</f>
        <v>1056</v>
      </c>
      <c r="B1187" s="89" t="s">
        <v>2014</v>
      </c>
      <c r="C1187" s="89" t="s">
        <v>2461</v>
      </c>
      <c r="D1187" s="89" t="s">
        <v>2462</v>
      </c>
      <c r="E1187" s="89"/>
      <c r="F1187" s="89"/>
      <c r="G1187" s="89"/>
      <c r="H1187" s="131" t="s">
        <v>3031</v>
      </c>
      <c r="I1187" s="89" t="s">
        <v>159</v>
      </c>
      <c r="J1187" s="106">
        <v>923</v>
      </c>
      <c r="K1187" s="106">
        <v>655</v>
      </c>
      <c r="L1187" s="106">
        <v>91</v>
      </c>
      <c r="M1187" s="106">
        <v>177</v>
      </c>
      <c r="N1187" s="106">
        <v>0</v>
      </c>
    </row>
    <row r="1188" spans="1:14">
      <c r="A1188" s="89">
        <f t="shared" ref="A1188" si="273">A1186+1</f>
        <v>1056</v>
      </c>
      <c r="B1188" s="89" t="s">
        <v>2014</v>
      </c>
      <c r="C1188" s="89" t="s">
        <v>2463</v>
      </c>
      <c r="D1188" s="89" t="s">
        <v>2464</v>
      </c>
      <c r="E1188" s="89"/>
      <c r="F1188" s="89"/>
      <c r="G1188" s="89"/>
      <c r="H1188" s="131" t="s">
        <v>3034</v>
      </c>
      <c r="I1188" s="89" t="s">
        <v>159</v>
      </c>
      <c r="J1188" s="106">
        <v>27195</v>
      </c>
      <c r="K1188" s="106">
        <v>9198</v>
      </c>
      <c r="L1188" s="106">
        <v>8558</v>
      </c>
      <c r="M1188" s="106">
        <v>9439</v>
      </c>
      <c r="N1188" s="106">
        <v>0</v>
      </c>
    </row>
    <row r="1189" spans="1:14">
      <c r="A1189" s="89">
        <f t="shared" ref="A1189" si="274">A1188+1</f>
        <v>1057</v>
      </c>
      <c r="B1189" s="89" t="s">
        <v>2014</v>
      </c>
      <c r="C1189" s="89" t="s">
        <v>2465</v>
      </c>
      <c r="D1189" s="89" t="s">
        <v>2466</v>
      </c>
      <c r="E1189" s="89"/>
      <c r="F1189" s="89"/>
      <c r="G1189" s="89"/>
      <c r="H1189" s="131" t="s">
        <v>3035</v>
      </c>
      <c r="I1189" s="89" t="s">
        <v>159</v>
      </c>
      <c r="J1189" s="106">
        <v>13</v>
      </c>
      <c r="K1189" s="106">
        <v>8</v>
      </c>
      <c r="L1189" s="106">
        <v>2</v>
      </c>
      <c r="M1189" s="106">
        <v>3</v>
      </c>
      <c r="N1189" s="106">
        <v>0</v>
      </c>
    </row>
    <row r="1190" spans="1:14">
      <c r="A1190" s="89">
        <f t="shared" ref="A1190" si="275">A1188+1</f>
        <v>1057</v>
      </c>
      <c r="B1190" s="89" t="s">
        <v>2014</v>
      </c>
      <c r="C1190" s="89" t="s">
        <v>2467</v>
      </c>
      <c r="D1190" s="89" t="s">
        <v>2468</v>
      </c>
      <c r="E1190" s="89"/>
      <c r="F1190" s="89"/>
      <c r="G1190" s="89"/>
      <c r="H1190" s="131" t="s">
        <v>3031</v>
      </c>
      <c r="I1190" s="89" t="s">
        <v>159</v>
      </c>
      <c r="J1190" s="106">
        <v>11776</v>
      </c>
      <c r="K1190" s="106">
        <v>3823</v>
      </c>
      <c r="L1190" s="106">
        <v>2779</v>
      </c>
      <c r="M1190" s="106">
        <v>5174</v>
      </c>
      <c r="N1190" s="106">
        <v>0</v>
      </c>
    </row>
    <row r="1191" spans="1:14">
      <c r="A1191" s="89">
        <f t="shared" ref="A1191" si="276">A1190+1</f>
        <v>1058</v>
      </c>
      <c r="B1191" s="89" t="s">
        <v>2014</v>
      </c>
      <c r="C1191" s="89" t="s">
        <v>2469</v>
      </c>
      <c r="D1191" s="89" t="s">
        <v>2470</v>
      </c>
      <c r="E1191" s="89"/>
      <c r="F1191" s="89"/>
      <c r="G1191" s="89"/>
      <c r="H1191" s="131" t="s">
        <v>3042</v>
      </c>
      <c r="I1191" s="89" t="s">
        <v>159</v>
      </c>
      <c r="J1191" s="106">
        <v>27077</v>
      </c>
      <c r="K1191" s="106">
        <v>9627</v>
      </c>
      <c r="L1191" s="106">
        <v>7091</v>
      </c>
      <c r="M1191" s="106">
        <v>10359</v>
      </c>
      <c r="N1191" s="106">
        <v>0</v>
      </c>
    </row>
    <row r="1192" spans="1:14">
      <c r="A1192" s="89">
        <f t="shared" ref="A1192" si="277">A1190+1</f>
        <v>1058</v>
      </c>
      <c r="B1192" s="89" t="s">
        <v>2014</v>
      </c>
      <c r="C1192" s="89" t="s">
        <v>2471</v>
      </c>
      <c r="D1192" s="89" t="s">
        <v>2472</v>
      </c>
      <c r="E1192" s="89"/>
      <c r="F1192" s="89"/>
      <c r="G1192" s="89"/>
      <c r="H1192" s="131" t="s">
        <v>3030</v>
      </c>
      <c r="I1192" s="89" t="s">
        <v>159</v>
      </c>
      <c r="J1192" s="106">
        <v>4749</v>
      </c>
      <c r="K1192" s="106">
        <v>1680</v>
      </c>
      <c r="L1192" s="106">
        <v>1283</v>
      </c>
      <c r="M1192" s="106">
        <v>1786</v>
      </c>
      <c r="N1192" s="106">
        <v>0</v>
      </c>
    </row>
    <row r="1193" spans="1:14">
      <c r="A1193" s="89">
        <f t="shared" ref="A1193" si="278">A1192+1</f>
        <v>1059</v>
      </c>
      <c r="B1193" s="89" t="s">
        <v>2014</v>
      </c>
      <c r="C1193" s="89" t="s">
        <v>2473</v>
      </c>
      <c r="D1193" s="89" t="s">
        <v>2474</v>
      </c>
      <c r="E1193" s="89"/>
      <c r="F1193" s="89"/>
      <c r="G1193" s="89"/>
      <c r="H1193" s="131" t="s">
        <v>3037</v>
      </c>
      <c r="I1193" s="89" t="s">
        <v>159</v>
      </c>
      <c r="J1193" s="106">
        <v>40817</v>
      </c>
      <c r="K1193" s="106">
        <v>14231</v>
      </c>
      <c r="L1193" s="106">
        <v>11237</v>
      </c>
      <c r="M1193" s="106">
        <v>15349</v>
      </c>
      <c r="N1193" s="106">
        <v>0</v>
      </c>
    </row>
    <row r="1194" spans="1:14">
      <c r="A1194" s="89">
        <f t="shared" ref="A1194" si="279">A1192+1</f>
        <v>1059</v>
      </c>
      <c r="B1194" s="89" t="s">
        <v>2014</v>
      </c>
      <c r="C1194" s="89" t="s">
        <v>2475</v>
      </c>
      <c r="D1194" s="89" t="s">
        <v>2476</v>
      </c>
      <c r="E1194" s="89"/>
      <c r="F1194" s="89"/>
      <c r="G1194" s="89"/>
      <c r="H1194" s="131" t="s">
        <v>3035</v>
      </c>
      <c r="I1194" s="89" t="s">
        <v>159</v>
      </c>
      <c r="J1194" s="106">
        <v>250</v>
      </c>
      <c r="K1194" s="106">
        <v>78</v>
      </c>
      <c r="L1194" s="106">
        <v>58</v>
      </c>
      <c r="M1194" s="106">
        <v>114</v>
      </c>
      <c r="N1194" s="106">
        <v>0</v>
      </c>
    </row>
    <row r="1195" spans="1:14">
      <c r="A1195" s="89">
        <f t="shared" ref="A1195" si="280">A1194+1</f>
        <v>1060</v>
      </c>
      <c r="B1195" s="89" t="s">
        <v>2014</v>
      </c>
      <c r="C1195" s="89" t="s">
        <v>2477</v>
      </c>
      <c r="D1195" s="89" t="s">
        <v>2478</v>
      </c>
      <c r="E1195" s="89"/>
      <c r="F1195" s="89"/>
      <c r="G1195" s="89"/>
      <c r="H1195" s="131" t="s">
        <v>3035</v>
      </c>
      <c r="I1195" s="89" t="s">
        <v>159</v>
      </c>
      <c r="J1195" s="106">
        <v>0</v>
      </c>
      <c r="K1195" s="106">
        <v>0</v>
      </c>
      <c r="L1195" s="106">
        <v>0</v>
      </c>
      <c r="M1195" s="106">
        <v>0</v>
      </c>
      <c r="N1195" s="106">
        <v>0</v>
      </c>
    </row>
    <row r="1196" spans="1:14">
      <c r="A1196" s="89">
        <f t="shared" ref="A1196" si="281">A1194+1</f>
        <v>1060</v>
      </c>
      <c r="B1196" s="89" t="s">
        <v>2014</v>
      </c>
      <c r="C1196" s="89" t="s">
        <v>2479</v>
      </c>
      <c r="D1196" s="89" t="s">
        <v>2480</v>
      </c>
      <c r="E1196" s="89"/>
      <c r="F1196" s="89"/>
      <c r="G1196" s="89"/>
      <c r="H1196" s="131" t="s">
        <v>3035</v>
      </c>
      <c r="I1196" s="89" t="s">
        <v>159</v>
      </c>
      <c r="J1196" s="106">
        <v>104</v>
      </c>
      <c r="K1196" s="106">
        <v>33</v>
      </c>
      <c r="L1196" s="106">
        <v>23</v>
      </c>
      <c r="M1196" s="106">
        <v>48</v>
      </c>
      <c r="N1196" s="106">
        <v>0</v>
      </c>
    </row>
    <row r="1197" spans="1:14">
      <c r="A1197" s="89">
        <f t="shared" ref="A1197" si="282">A1196+1</f>
        <v>1061</v>
      </c>
      <c r="B1197" s="89" t="s">
        <v>2014</v>
      </c>
      <c r="C1197" s="89" t="s">
        <v>2481</v>
      </c>
      <c r="D1197" s="89" t="s">
        <v>2482</v>
      </c>
      <c r="E1197" s="89"/>
      <c r="F1197" s="89"/>
      <c r="G1197" s="89"/>
      <c r="H1197" s="131" t="s">
        <v>3031</v>
      </c>
      <c r="I1197" s="89" t="s">
        <v>159</v>
      </c>
      <c r="J1197" s="106">
        <v>432</v>
      </c>
      <c r="K1197" s="106">
        <v>152</v>
      </c>
      <c r="L1197" s="106">
        <v>99</v>
      </c>
      <c r="M1197" s="106">
        <v>181</v>
      </c>
      <c r="N1197" s="106">
        <v>0</v>
      </c>
    </row>
    <row r="1198" spans="1:14">
      <c r="A1198" s="89">
        <f t="shared" ref="A1198" si="283">A1196+1</f>
        <v>1061</v>
      </c>
      <c r="B1198" s="89" t="s">
        <v>2014</v>
      </c>
      <c r="C1198" s="89" t="s">
        <v>2483</v>
      </c>
      <c r="D1198" s="89" t="s">
        <v>2484</v>
      </c>
      <c r="E1198" s="89"/>
      <c r="F1198" s="89"/>
      <c r="G1198" s="89"/>
      <c r="H1198" s="131" t="s">
        <v>3025</v>
      </c>
      <c r="I1198" s="89" t="s">
        <v>159</v>
      </c>
      <c r="J1198" s="106">
        <v>0</v>
      </c>
      <c r="K1198" s="106">
        <v>0</v>
      </c>
      <c r="L1198" s="106">
        <v>0</v>
      </c>
      <c r="M1198" s="106">
        <v>0</v>
      </c>
      <c r="N1198" s="106">
        <v>0</v>
      </c>
    </row>
    <row r="1199" spans="1:14">
      <c r="A1199" s="89">
        <f t="shared" ref="A1199" si="284">A1198+1</f>
        <v>1062</v>
      </c>
      <c r="B1199" s="89" t="s">
        <v>2014</v>
      </c>
      <c r="C1199" s="89" t="s">
        <v>2485</v>
      </c>
      <c r="D1199" s="89" t="s">
        <v>2486</v>
      </c>
      <c r="E1199" s="89"/>
      <c r="F1199" s="89"/>
      <c r="G1199" s="89"/>
      <c r="H1199" s="131" t="s">
        <v>3025</v>
      </c>
      <c r="I1199" s="89" t="s">
        <v>159</v>
      </c>
      <c r="J1199" s="106">
        <v>21925</v>
      </c>
      <c r="K1199" s="106">
        <v>7817</v>
      </c>
      <c r="L1199" s="106">
        <v>5459</v>
      </c>
      <c r="M1199" s="106">
        <v>8649</v>
      </c>
      <c r="N1199" s="106">
        <v>0</v>
      </c>
    </row>
    <row r="1200" spans="1:14">
      <c r="A1200" s="89">
        <f t="shared" ref="A1200" si="285">A1198+1</f>
        <v>1062</v>
      </c>
      <c r="B1200" s="89" t="s">
        <v>2014</v>
      </c>
      <c r="C1200" s="89" t="s">
        <v>2487</v>
      </c>
      <c r="D1200" s="89" t="s">
        <v>2488</v>
      </c>
      <c r="E1200" s="89"/>
      <c r="F1200" s="89"/>
      <c r="G1200" s="89"/>
      <c r="H1200" s="131" t="s">
        <v>3034</v>
      </c>
      <c r="I1200" s="89" t="s">
        <v>159</v>
      </c>
      <c r="J1200" s="106">
        <v>90046</v>
      </c>
      <c r="K1200" s="106">
        <v>31245</v>
      </c>
      <c r="L1200" s="106">
        <v>22354</v>
      </c>
      <c r="M1200" s="106">
        <v>36447</v>
      </c>
      <c r="N1200" s="106">
        <v>0</v>
      </c>
    </row>
    <row r="1201" spans="1:14">
      <c r="A1201" s="89">
        <f t="shared" ref="A1201" si="286">A1200+1</f>
        <v>1063</v>
      </c>
      <c r="B1201" s="89" t="s">
        <v>2014</v>
      </c>
      <c r="C1201" s="89" t="s">
        <v>2489</v>
      </c>
      <c r="D1201" s="89" t="s">
        <v>2490</v>
      </c>
      <c r="E1201" s="89"/>
      <c r="F1201" s="89"/>
      <c r="G1201" s="89"/>
      <c r="H1201" s="131" t="s">
        <v>3024</v>
      </c>
      <c r="I1201" s="89" t="s">
        <v>159</v>
      </c>
      <c r="J1201" s="106">
        <v>105586</v>
      </c>
      <c r="K1201" s="106">
        <v>34171</v>
      </c>
      <c r="L1201" s="106">
        <v>24868</v>
      </c>
      <c r="M1201" s="106">
        <v>46547</v>
      </c>
      <c r="N1201" s="106">
        <v>0</v>
      </c>
    </row>
    <row r="1202" spans="1:14">
      <c r="A1202" s="89">
        <f t="shared" ref="A1202" si="287">A1200+1</f>
        <v>1063</v>
      </c>
      <c r="B1202" s="89" t="s">
        <v>2014</v>
      </c>
      <c r="C1202" s="89" t="s">
        <v>2491</v>
      </c>
      <c r="D1202" s="89" t="s">
        <v>2492</v>
      </c>
      <c r="E1202" s="89"/>
      <c r="F1202" s="89"/>
      <c r="G1202" s="89"/>
      <c r="H1202" s="131" t="s">
        <v>3059</v>
      </c>
      <c r="I1202" s="89" t="s">
        <v>159</v>
      </c>
      <c r="J1202" s="106">
        <v>9508</v>
      </c>
      <c r="K1202" s="106">
        <v>3184</v>
      </c>
      <c r="L1202" s="106">
        <v>2419</v>
      </c>
      <c r="M1202" s="106">
        <v>3905</v>
      </c>
      <c r="N1202" s="106">
        <v>0</v>
      </c>
    </row>
    <row r="1203" spans="1:14">
      <c r="A1203" s="89">
        <f t="shared" ref="A1203" si="288">A1202+1</f>
        <v>1064</v>
      </c>
      <c r="B1203" s="89" t="s">
        <v>2014</v>
      </c>
      <c r="C1203" s="89" t="s">
        <v>2493</v>
      </c>
      <c r="D1203" s="89" t="s">
        <v>2494</v>
      </c>
      <c r="E1203" s="89"/>
      <c r="F1203" s="89"/>
      <c r="G1203" s="89"/>
      <c r="H1203" s="131" t="s">
        <v>3060</v>
      </c>
      <c r="I1203" s="89" t="s">
        <v>159</v>
      </c>
      <c r="J1203" s="106">
        <v>32551</v>
      </c>
      <c r="K1203" s="106">
        <v>11060</v>
      </c>
      <c r="L1203" s="106">
        <v>8161</v>
      </c>
      <c r="M1203" s="106">
        <v>13330</v>
      </c>
      <c r="N1203" s="106">
        <v>0</v>
      </c>
    </row>
    <row r="1204" spans="1:14">
      <c r="A1204" s="89">
        <f t="shared" ref="A1204" si="289">A1202+1</f>
        <v>1064</v>
      </c>
      <c r="B1204" s="89" t="s">
        <v>2014</v>
      </c>
      <c r="C1204" s="89" t="s">
        <v>2495</v>
      </c>
      <c r="D1204" s="89" t="s">
        <v>2496</v>
      </c>
      <c r="E1204" s="89"/>
      <c r="F1204" s="89"/>
      <c r="G1204" s="89"/>
      <c r="H1204" s="131" t="s">
        <v>3034</v>
      </c>
      <c r="I1204" s="89" t="s">
        <v>159</v>
      </c>
      <c r="J1204" s="106">
        <v>1</v>
      </c>
      <c r="K1204" s="106">
        <v>0</v>
      </c>
      <c r="L1204" s="106">
        <v>0</v>
      </c>
      <c r="M1204" s="106">
        <v>1</v>
      </c>
      <c r="N1204" s="106">
        <v>0</v>
      </c>
    </row>
    <row r="1205" spans="1:14">
      <c r="A1205" s="89">
        <f t="shared" ref="A1205" si="290">A1204+1</f>
        <v>1065</v>
      </c>
      <c r="B1205" s="89" t="s">
        <v>2014</v>
      </c>
      <c r="C1205" s="89" t="s">
        <v>2497</v>
      </c>
      <c r="D1205" s="89" t="s">
        <v>2498</v>
      </c>
      <c r="E1205" s="89"/>
      <c r="F1205" s="89"/>
      <c r="G1205" s="89"/>
      <c r="H1205" s="131" t="s">
        <v>3041</v>
      </c>
      <c r="I1205" s="89" t="s">
        <v>159</v>
      </c>
      <c r="J1205" s="106">
        <v>2374</v>
      </c>
      <c r="K1205" s="106">
        <v>899</v>
      </c>
      <c r="L1205" s="106">
        <v>623</v>
      </c>
      <c r="M1205" s="106">
        <v>852</v>
      </c>
      <c r="N1205" s="106">
        <v>0</v>
      </c>
    </row>
    <row r="1206" spans="1:14">
      <c r="A1206" s="89">
        <f t="shared" ref="A1206" si="291">A1204+1</f>
        <v>1065</v>
      </c>
      <c r="B1206" s="89" t="s">
        <v>2014</v>
      </c>
      <c r="C1206" s="89" t="s">
        <v>2499</v>
      </c>
      <c r="D1206" s="89" t="s">
        <v>2500</v>
      </c>
      <c r="E1206" s="89"/>
      <c r="F1206" s="89"/>
      <c r="G1206" s="89"/>
      <c r="H1206" s="131" t="s">
        <v>3030</v>
      </c>
      <c r="I1206" s="89" t="s">
        <v>159</v>
      </c>
      <c r="J1206" s="106">
        <v>11328</v>
      </c>
      <c r="K1206" s="106">
        <v>3861</v>
      </c>
      <c r="L1206" s="106">
        <v>2648</v>
      </c>
      <c r="M1206" s="106">
        <v>4819</v>
      </c>
      <c r="N1206" s="106">
        <v>0</v>
      </c>
    </row>
    <row r="1207" spans="1:14">
      <c r="A1207" s="89">
        <f t="shared" ref="A1207" si="292">A1206+1</f>
        <v>1066</v>
      </c>
      <c r="B1207" s="89" t="s">
        <v>2014</v>
      </c>
      <c r="C1207" s="89" t="s">
        <v>2501</v>
      </c>
      <c r="D1207" s="89" t="s">
        <v>2502</v>
      </c>
      <c r="E1207" s="89"/>
      <c r="F1207" s="89"/>
      <c r="G1207" s="89"/>
      <c r="H1207" s="131" t="s">
        <v>3042</v>
      </c>
      <c r="I1207" s="89" t="s">
        <v>159</v>
      </c>
      <c r="J1207" s="106">
        <v>162317</v>
      </c>
      <c r="K1207" s="106">
        <v>51380</v>
      </c>
      <c r="L1207" s="106">
        <v>37857</v>
      </c>
      <c r="M1207" s="106">
        <v>73080</v>
      </c>
      <c r="N1207" s="106">
        <v>0</v>
      </c>
    </row>
    <row r="1208" spans="1:14">
      <c r="A1208" s="89">
        <f t="shared" ref="A1208" si="293">A1206+1</f>
        <v>1066</v>
      </c>
      <c r="B1208" s="89" t="s">
        <v>2014</v>
      </c>
      <c r="C1208" s="89" t="s">
        <v>2503</v>
      </c>
      <c r="D1208" s="89" t="s">
        <v>2504</v>
      </c>
      <c r="E1208" s="89"/>
      <c r="F1208" s="89"/>
      <c r="G1208" s="89"/>
      <c r="H1208" s="131" t="s">
        <v>3025</v>
      </c>
      <c r="I1208" s="89" t="s">
        <v>159</v>
      </c>
      <c r="J1208" s="106">
        <v>974</v>
      </c>
      <c r="K1208" s="106">
        <v>406</v>
      </c>
      <c r="L1208" s="106">
        <v>198</v>
      </c>
      <c r="M1208" s="106">
        <v>370</v>
      </c>
      <c r="N1208" s="106">
        <v>0</v>
      </c>
    </row>
    <row r="1209" spans="1:14">
      <c r="A1209" s="89">
        <f t="shared" ref="A1209" si="294">A1208+1</f>
        <v>1067</v>
      </c>
      <c r="B1209" s="89" t="s">
        <v>2014</v>
      </c>
      <c r="C1209" s="89" t="s">
        <v>2505</v>
      </c>
      <c r="D1209" s="89" t="s">
        <v>2506</v>
      </c>
      <c r="E1209" s="89"/>
      <c r="F1209" s="89"/>
      <c r="G1209" s="89"/>
      <c r="H1209" s="131" t="s">
        <v>3042</v>
      </c>
      <c r="I1209" s="89" t="s">
        <v>159</v>
      </c>
      <c r="J1209" s="106">
        <v>422</v>
      </c>
      <c r="K1209" s="106">
        <v>157</v>
      </c>
      <c r="L1209" s="106">
        <v>51</v>
      </c>
      <c r="M1209" s="106">
        <v>214</v>
      </c>
      <c r="N1209" s="106">
        <v>0</v>
      </c>
    </row>
    <row r="1210" spans="1:14">
      <c r="A1210" s="89">
        <f t="shared" ref="A1210" si="295">A1208+1</f>
        <v>1067</v>
      </c>
      <c r="B1210" s="89" t="s">
        <v>2014</v>
      </c>
      <c r="C1210" s="89" t="s">
        <v>2507</v>
      </c>
      <c r="D1210" s="89" t="s">
        <v>2508</v>
      </c>
      <c r="E1210" s="89"/>
      <c r="F1210" s="89"/>
      <c r="G1210" s="89"/>
      <c r="H1210" s="131" t="s">
        <v>3061</v>
      </c>
      <c r="I1210" s="89" t="s">
        <v>159</v>
      </c>
      <c r="J1210" s="106">
        <v>260916</v>
      </c>
      <c r="K1210" s="106">
        <v>83272</v>
      </c>
      <c r="L1210" s="106">
        <v>61912</v>
      </c>
      <c r="M1210" s="106">
        <v>115732</v>
      </c>
      <c r="N1210" s="106">
        <v>0</v>
      </c>
    </row>
    <row r="1211" spans="1:14">
      <c r="A1211" s="89">
        <f t="shared" ref="A1211" si="296">A1210+1</f>
        <v>1068</v>
      </c>
      <c r="B1211" s="89" t="s">
        <v>2014</v>
      </c>
      <c r="C1211" s="89" t="s">
        <v>2509</v>
      </c>
      <c r="D1211" s="89" t="s">
        <v>2510</v>
      </c>
      <c r="E1211" s="89"/>
      <c r="F1211" s="89"/>
      <c r="G1211" s="89"/>
      <c r="H1211" s="131" t="s">
        <v>3025</v>
      </c>
      <c r="I1211" s="89" t="s">
        <v>159</v>
      </c>
      <c r="J1211" s="106">
        <v>43</v>
      </c>
      <c r="K1211" s="106">
        <v>26</v>
      </c>
      <c r="L1211" s="106">
        <v>6</v>
      </c>
      <c r="M1211" s="106">
        <v>11</v>
      </c>
      <c r="N1211" s="106">
        <v>0</v>
      </c>
    </row>
    <row r="1212" spans="1:14">
      <c r="A1212" s="89">
        <f t="shared" ref="A1212" si="297">A1210+1</f>
        <v>1068</v>
      </c>
      <c r="B1212" s="89" t="s">
        <v>2014</v>
      </c>
      <c r="C1212" s="89" t="s">
        <v>2511</v>
      </c>
      <c r="D1212" s="89" t="s">
        <v>2512</v>
      </c>
      <c r="E1212" s="89"/>
      <c r="F1212" s="89"/>
      <c r="G1212" s="89"/>
      <c r="H1212" s="131" t="s">
        <v>3031</v>
      </c>
      <c r="I1212" s="89" t="s">
        <v>159</v>
      </c>
      <c r="J1212" s="106">
        <v>3</v>
      </c>
      <c r="K1212" s="106">
        <v>0</v>
      </c>
      <c r="L1212" s="106">
        <v>0</v>
      </c>
      <c r="M1212" s="106">
        <v>3</v>
      </c>
      <c r="N1212" s="106">
        <v>0</v>
      </c>
    </row>
    <row r="1213" spans="1:14">
      <c r="A1213" s="89">
        <f t="shared" ref="A1213" si="298">A1212+1</f>
        <v>1069</v>
      </c>
      <c r="B1213" s="89" t="s">
        <v>2014</v>
      </c>
      <c r="C1213" s="89" t="s">
        <v>2513</v>
      </c>
      <c r="D1213" s="89" t="s">
        <v>2514</v>
      </c>
      <c r="E1213" s="89"/>
      <c r="F1213" s="89"/>
      <c r="G1213" s="89"/>
      <c r="H1213" s="131" t="s">
        <v>3025</v>
      </c>
      <c r="I1213" s="89" t="s">
        <v>159</v>
      </c>
      <c r="J1213" s="106">
        <v>10512</v>
      </c>
      <c r="K1213" s="106">
        <v>3545</v>
      </c>
      <c r="L1213" s="106">
        <v>2538</v>
      </c>
      <c r="M1213" s="106">
        <v>4429</v>
      </c>
      <c r="N1213" s="106">
        <v>0</v>
      </c>
    </row>
    <row r="1214" spans="1:14">
      <c r="A1214" s="89">
        <f t="shared" ref="A1214" si="299">A1212+1</f>
        <v>1069</v>
      </c>
      <c r="B1214" s="89" t="s">
        <v>2014</v>
      </c>
      <c r="C1214" s="89" t="s">
        <v>2515</v>
      </c>
      <c r="D1214" s="89" t="s">
        <v>2516</v>
      </c>
      <c r="E1214" s="89"/>
      <c r="F1214" s="89"/>
      <c r="G1214" s="89"/>
      <c r="H1214" s="131" t="s">
        <v>3041</v>
      </c>
      <c r="I1214" s="89" t="s">
        <v>159</v>
      </c>
      <c r="J1214" s="106">
        <v>12646</v>
      </c>
      <c r="K1214" s="106">
        <v>4059</v>
      </c>
      <c r="L1214" s="106">
        <v>3000</v>
      </c>
      <c r="M1214" s="106">
        <v>5587</v>
      </c>
      <c r="N1214" s="106">
        <v>0</v>
      </c>
    </row>
    <row r="1215" spans="1:14">
      <c r="A1215" s="89">
        <f t="shared" ref="A1215" si="300">A1214+1</f>
        <v>1070</v>
      </c>
      <c r="B1215" s="89" t="s">
        <v>2014</v>
      </c>
      <c r="C1215" s="89" t="s">
        <v>2517</v>
      </c>
      <c r="D1215" s="89" t="s">
        <v>2518</v>
      </c>
      <c r="E1215" s="89"/>
      <c r="F1215" s="89"/>
      <c r="G1215" s="89"/>
      <c r="H1215" s="131" t="s">
        <v>3032</v>
      </c>
      <c r="I1215" s="89" t="s">
        <v>159</v>
      </c>
      <c r="J1215" s="106">
        <v>597</v>
      </c>
      <c r="K1215" s="106">
        <v>191</v>
      </c>
      <c r="L1215" s="106">
        <v>138</v>
      </c>
      <c r="M1215" s="106">
        <v>268</v>
      </c>
      <c r="N1215" s="106">
        <v>0</v>
      </c>
    </row>
    <row r="1216" spans="1:14">
      <c r="A1216" s="89">
        <f t="shared" ref="A1216" si="301">A1214+1</f>
        <v>1070</v>
      </c>
      <c r="B1216" s="89" t="s">
        <v>2014</v>
      </c>
      <c r="C1216" s="89" t="s">
        <v>2519</v>
      </c>
      <c r="D1216" s="89" t="s">
        <v>2512</v>
      </c>
      <c r="E1216" s="89"/>
      <c r="F1216" s="89"/>
      <c r="G1216" s="89"/>
      <c r="H1216" s="131" t="s">
        <v>3035</v>
      </c>
      <c r="I1216" s="89" t="s">
        <v>159</v>
      </c>
      <c r="J1216" s="106">
        <v>121</v>
      </c>
      <c r="K1216" s="106">
        <v>47</v>
      </c>
      <c r="L1216" s="106">
        <v>31</v>
      </c>
      <c r="M1216" s="106">
        <v>43</v>
      </c>
      <c r="N1216" s="106">
        <v>0</v>
      </c>
    </row>
    <row r="1217" spans="1:14">
      <c r="A1217" s="89">
        <f t="shared" ref="A1217" si="302">A1216+1</f>
        <v>1071</v>
      </c>
      <c r="B1217" s="89" t="s">
        <v>2014</v>
      </c>
      <c r="C1217" s="89" t="s">
        <v>2520</v>
      </c>
      <c r="D1217" s="89" t="s">
        <v>2521</v>
      </c>
      <c r="E1217" s="89"/>
      <c r="F1217" s="89"/>
      <c r="G1217" s="89"/>
      <c r="H1217" s="131" t="s">
        <v>3038</v>
      </c>
      <c r="I1217" s="89" t="s">
        <v>159</v>
      </c>
      <c r="J1217" s="106">
        <v>2247</v>
      </c>
      <c r="K1217" s="106">
        <v>820</v>
      </c>
      <c r="L1217" s="106">
        <v>481</v>
      </c>
      <c r="M1217" s="106">
        <v>946</v>
      </c>
      <c r="N1217" s="106">
        <v>0</v>
      </c>
    </row>
    <row r="1218" spans="1:14">
      <c r="A1218" s="89">
        <f t="shared" ref="A1218" si="303">A1216+1</f>
        <v>1071</v>
      </c>
      <c r="B1218" s="89" t="s">
        <v>2014</v>
      </c>
      <c r="C1218" s="89" t="s">
        <v>2522</v>
      </c>
      <c r="D1218" s="89" t="s">
        <v>2523</v>
      </c>
      <c r="E1218" s="89"/>
      <c r="F1218" s="89"/>
      <c r="G1218" s="89"/>
      <c r="H1218" s="131" t="s">
        <v>3038</v>
      </c>
      <c r="I1218" s="89" t="s">
        <v>159</v>
      </c>
      <c r="J1218" s="106">
        <v>67259</v>
      </c>
      <c r="K1218" s="106">
        <v>23683</v>
      </c>
      <c r="L1218" s="106">
        <v>16153</v>
      </c>
      <c r="M1218" s="106">
        <v>27423</v>
      </c>
      <c r="N1218" s="106">
        <v>0</v>
      </c>
    </row>
    <row r="1219" spans="1:14">
      <c r="A1219" s="89">
        <f t="shared" ref="A1219" si="304">A1218+1</f>
        <v>1072</v>
      </c>
      <c r="B1219" s="89" t="s">
        <v>2014</v>
      </c>
      <c r="C1219" s="89" t="s">
        <v>2524</v>
      </c>
      <c r="D1219" s="89" t="s">
        <v>2525</v>
      </c>
      <c r="E1219" s="89"/>
      <c r="F1219" s="89"/>
      <c r="G1219" s="89"/>
      <c r="H1219" s="131" t="s">
        <v>3031</v>
      </c>
      <c r="I1219" s="89" t="s">
        <v>159</v>
      </c>
      <c r="J1219" s="106">
        <v>7286</v>
      </c>
      <c r="K1219" s="106">
        <v>304</v>
      </c>
      <c r="L1219" s="106">
        <v>1795</v>
      </c>
      <c r="M1219" s="106">
        <v>5187</v>
      </c>
      <c r="N1219" s="106">
        <v>0</v>
      </c>
    </row>
    <row r="1220" spans="1:14">
      <c r="A1220" s="89">
        <f t="shared" ref="A1220" si="305">A1218+1</f>
        <v>1072</v>
      </c>
      <c r="B1220" s="89" t="s">
        <v>2014</v>
      </c>
      <c r="C1220" s="89" t="s">
        <v>2526</v>
      </c>
      <c r="D1220" s="89" t="s">
        <v>2527</v>
      </c>
      <c r="E1220" s="89"/>
      <c r="F1220" s="89"/>
      <c r="G1220" s="89"/>
      <c r="H1220" s="131" t="s">
        <v>3041</v>
      </c>
      <c r="I1220" s="89" t="s">
        <v>159</v>
      </c>
      <c r="J1220" s="106">
        <v>3444</v>
      </c>
      <c r="K1220" s="106">
        <v>1208</v>
      </c>
      <c r="L1220" s="106">
        <v>933</v>
      </c>
      <c r="M1220" s="106">
        <v>1303</v>
      </c>
      <c r="N1220" s="106">
        <v>0</v>
      </c>
    </row>
    <row r="1221" spans="1:14">
      <c r="A1221" s="89">
        <f t="shared" ref="A1221" si="306">A1220+1</f>
        <v>1073</v>
      </c>
      <c r="B1221" s="89" t="s">
        <v>2014</v>
      </c>
      <c r="C1221" s="89" t="s">
        <v>2528</v>
      </c>
      <c r="D1221" s="89" t="s">
        <v>2529</v>
      </c>
      <c r="E1221" s="89"/>
      <c r="F1221" s="89"/>
      <c r="G1221" s="89"/>
      <c r="H1221" s="131" t="s">
        <v>3062</v>
      </c>
      <c r="I1221" s="89" t="s">
        <v>159</v>
      </c>
      <c r="J1221" s="106">
        <v>1322</v>
      </c>
      <c r="K1221" s="106">
        <v>462</v>
      </c>
      <c r="L1221" s="106">
        <v>153</v>
      </c>
      <c r="M1221" s="106">
        <v>707</v>
      </c>
      <c r="N1221" s="106">
        <v>0</v>
      </c>
    </row>
    <row r="1222" spans="1:14">
      <c r="A1222" s="89">
        <f t="shared" ref="A1222" si="307">A1220+1</f>
        <v>1073</v>
      </c>
      <c r="B1222" s="89" t="s">
        <v>2014</v>
      </c>
      <c r="C1222" s="89" t="s">
        <v>2530</v>
      </c>
      <c r="D1222" s="89" t="s">
        <v>2531</v>
      </c>
      <c r="E1222" s="89"/>
      <c r="F1222" s="89"/>
      <c r="G1222" s="89"/>
      <c r="H1222" s="131" t="s">
        <v>3029</v>
      </c>
      <c r="I1222" s="89" t="s">
        <v>159</v>
      </c>
      <c r="J1222" s="106">
        <v>49788</v>
      </c>
      <c r="K1222" s="106">
        <v>16070</v>
      </c>
      <c r="L1222" s="106">
        <v>11809</v>
      </c>
      <c r="M1222" s="106">
        <v>21909</v>
      </c>
      <c r="N1222" s="106">
        <v>0</v>
      </c>
    </row>
    <row r="1223" spans="1:14">
      <c r="A1223" s="89">
        <f t="shared" ref="A1223" si="308">A1222+1</f>
        <v>1074</v>
      </c>
      <c r="B1223" s="89" t="s">
        <v>2014</v>
      </c>
      <c r="C1223" s="89" t="s">
        <v>2532</v>
      </c>
      <c r="D1223" s="89" t="s">
        <v>2531</v>
      </c>
      <c r="E1223" s="89"/>
      <c r="F1223" s="89"/>
      <c r="G1223" s="89"/>
      <c r="H1223" s="131" t="s">
        <v>3028</v>
      </c>
      <c r="I1223" s="89" t="s">
        <v>159</v>
      </c>
      <c r="J1223" s="106">
        <v>3131</v>
      </c>
      <c r="K1223" s="106">
        <v>1125</v>
      </c>
      <c r="L1223" s="106">
        <v>269</v>
      </c>
      <c r="M1223" s="106">
        <v>1737</v>
      </c>
      <c r="N1223" s="106">
        <v>0</v>
      </c>
    </row>
    <row r="1224" spans="1:14">
      <c r="A1224" s="89">
        <f t="shared" ref="A1224" si="309">A1222+1</f>
        <v>1074</v>
      </c>
      <c r="B1224" s="89" t="s">
        <v>2014</v>
      </c>
      <c r="C1224" s="89" t="s">
        <v>2533</v>
      </c>
      <c r="D1224" s="89" t="s">
        <v>2534</v>
      </c>
      <c r="E1224" s="89"/>
      <c r="F1224" s="89"/>
      <c r="G1224" s="89"/>
      <c r="H1224" s="131" t="s">
        <v>3031</v>
      </c>
      <c r="I1224" s="89" t="s">
        <v>159</v>
      </c>
      <c r="J1224" s="106">
        <v>16984</v>
      </c>
      <c r="K1224" s="106">
        <v>5372</v>
      </c>
      <c r="L1224" s="106">
        <v>3972</v>
      </c>
      <c r="M1224" s="106">
        <v>7640</v>
      </c>
      <c r="N1224" s="106">
        <v>0</v>
      </c>
    </row>
    <row r="1225" spans="1:14">
      <c r="A1225" s="89">
        <f t="shared" ref="A1225" si="310">A1224+1</f>
        <v>1075</v>
      </c>
      <c r="B1225" s="89" t="s">
        <v>2014</v>
      </c>
      <c r="C1225" s="89" t="s">
        <v>2535</v>
      </c>
      <c r="D1225" s="89" t="s">
        <v>2536</v>
      </c>
      <c r="E1225" s="89"/>
      <c r="F1225" s="89"/>
      <c r="G1225" s="89"/>
      <c r="H1225" s="131" t="s">
        <v>3041</v>
      </c>
      <c r="I1225" s="89" t="s">
        <v>159</v>
      </c>
      <c r="J1225" s="106">
        <v>27289</v>
      </c>
      <c r="K1225" s="106">
        <v>6122</v>
      </c>
      <c r="L1225" s="106">
        <v>6601</v>
      </c>
      <c r="M1225" s="106">
        <v>14566</v>
      </c>
      <c r="N1225" s="106">
        <v>0</v>
      </c>
    </row>
    <row r="1226" spans="1:14">
      <c r="A1226" s="89">
        <f t="shared" ref="A1226" si="311">A1224+1</f>
        <v>1075</v>
      </c>
      <c r="B1226" s="89" t="s">
        <v>2014</v>
      </c>
      <c r="C1226" s="89" t="s">
        <v>2537</v>
      </c>
      <c r="D1226" s="89" t="s">
        <v>2538</v>
      </c>
      <c r="E1226" s="89"/>
      <c r="F1226" s="89"/>
      <c r="G1226" s="89"/>
      <c r="H1226" s="131" t="s">
        <v>3037</v>
      </c>
      <c r="I1226" s="89" t="s">
        <v>159</v>
      </c>
      <c r="J1226" s="106">
        <v>128270</v>
      </c>
      <c r="K1226" s="106">
        <v>40661</v>
      </c>
      <c r="L1226" s="106">
        <v>29968</v>
      </c>
      <c r="M1226" s="106">
        <v>57641</v>
      </c>
      <c r="N1226" s="106">
        <v>0</v>
      </c>
    </row>
    <row r="1227" spans="1:14">
      <c r="A1227" s="89">
        <f t="shared" ref="A1227" si="312">A1226+1</f>
        <v>1076</v>
      </c>
      <c r="B1227" s="89" t="s">
        <v>2014</v>
      </c>
      <c r="C1227" s="89" t="s">
        <v>2539</v>
      </c>
      <c r="D1227" s="89" t="s">
        <v>2540</v>
      </c>
      <c r="E1227" s="89"/>
      <c r="F1227" s="89"/>
      <c r="G1227" s="89"/>
      <c r="H1227" s="131" t="s">
        <v>3037</v>
      </c>
      <c r="I1227" s="89" t="s">
        <v>159</v>
      </c>
      <c r="J1227" s="106">
        <v>47334</v>
      </c>
      <c r="K1227" s="106">
        <v>16339</v>
      </c>
      <c r="L1227" s="106">
        <v>12291</v>
      </c>
      <c r="M1227" s="106">
        <v>18704</v>
      </c>
      <c r="N1227" s="106">
        <v>0</v>
      </c>
    </row>
    <row r="1228" spans="1:14">
      <c r="A1228" s="89">
        <f t="shared" ref="A1228" si="313">A1226+1</f>
        <v>1076</v>
      </c>
      <c r="B1228" s="89" t="s">
        <v>2014</v>
      </c>
      <c r="C1228" s="89" t="s">
        <v>2541</v>
      </c>
      <c r="D1228" s="89" t="s">
        <v>2542</v>
      </c>
      <c r="E1228" s="89"/>
      <c r="F1228" s="89"/>
      <c r="G1228" s="89"/>
      <c r="H1228" s="131" t="s">
        <v>3063</v>
      </c>
      <c r="I1228" s="89" t="s">
        <v>159</v>
      </c>
      <c r="J1228" s="106">
        <v>87568</v>
      </c>
      <c r="K1228" s="106">
        <v>29564</v>
      </c>
      <c r="L1228" s="106">
        <v>22667</v>
      </c>
      <c r="M1228" s="106">
        <v>35337</v>
      </c>
      <c r="N1228" s="106">
        <v>0</v>
      </c>
    </row>
    <row r="1229" spans="1:14">
      <c r="A1229" s="89">
        <f t="shared" ref="A1229" si="314">A1228+1</f>
        <v>1077</v>
      </c>
      <c r="B1229" s="89" t="s">
        <v>2014</v>
      </c>
      <c r="C1229" s="89" t="s">
        <v>2543</v>
      </c>
      <c r="D1229" s="89" t="s">
        <v>2544</v>
      </c>
      <c r="E1229" s="89"/>
      <c r="F1229" s="89"/>
      <c r="G1229" s="89"/>
      <c r="H1229" s="131" t="s">
        <v>3026</v>
      </c>
      <c r="I1229" s="89" t="s">
        <v>159</v>
      </c>
      <c r="J1229" s="106">
        <v>40032</v>
      </c>
      <c r="K1229" s="106">
        <v>13071</v>
      </c>
      <c r="L1229" s="106">
        <v>9897</v>
      </c>
      <c r="M1229" s="106">
        <v>17064</v>
      </c>
      <c r="N1229" s="106">
        <v>0</v>
      </c>
    </row>
    <row r="1230" spans="1:14">
      <c r="A1230" s="89">
        <f t="shared" ref="A1230" si="315">A1228+1</f>
        <v>1077</v>
      </c>
      <c r="B1230" s="89" t="s">
        <v>2014</v>
      </c>
      <c r="C1230" s="89" t="s">
        <v>2545</v>
      </c>
      <c r="D1230" s="89" t="s">
        <v>2546</v>
      </c>
      <c r="E1230" s="89"/>
      <c r="F1230" s="89"/>
      <c r="G1230" s="89"/>
      <c r="H1230" s="131" t="s">
        <v>3038</v>
      </c>
      <c r="I1230" s="89" t="s">
        <v>159</v>
      </c>
      <c r="J1230" s="106">
        <v>855</v>
      </c>
      <c r="K1230" s="106">
        <v>315</v>
      </c>
      <c r="L1230" s="106">
        <v>267</v>
      </c>
      <c r="M1230" s="106">
        <v>273</v>
      </c>
      <c r="N1230" s="106">
        <v>0</v>
      </c>
    </row>
    <row r="1231" spans="1:14">
      <c r="A1231" s="89">
        <f t="shared" ref="A1231" si="316">A1230+1</f>
        <v>1078</v>
      </c>
      <c r="B1231" s="89" t="s">
        <v>2014</v>
      </c>
      <c r="C1231" s="89" t="s">
        <v>2547</v>
      </c>
      <c r="D1231" s="89" t="s">
        <v>2548</v>
      </c>
      <c r="E1231" s="89"/>
      <c r="F1231" s="89"/>
      <c r="G1231" s="89"/>
      <c r="H1231" s="131" t="s">
        <v>3064</v>
      </c>
      <c r="I1231" s="89" t="s">
        <v>159</v>
      </c>
      <c r="J1231" s="106">
        <v>174828</v>
      </c>
      <c r="K1231" s="106">
        <v>63068</v>
      </c>
      <c r="L1231" s="106">
        <v>45375</v>
      </c>
      <c r="M1231" s="106">
        <v>66385</v>
      </c>
      <c r="N1231" s="106">
        <v>0</v>
      </c>
    </row>
    <row r="1232" spans="1:14">
      <c r="A1232" s="89">
        <f t="shared" ref="A1232" si="317">A1230+1</f>
        <v>1078</v>
      </c>
      <c r="B1232" s="89" t="s">
        <v>2014</v>
      </c>
      <c r="C1232" s="89" t="s">
        <v>2549</v>
      </c>
      <c r="D1232" s="89" t="s">
        <v>2550</v>
      </c>
      <c r="E1232" s="89"/>
      <c r="F1232" s="89"/>
      <c r="G1232" s="89"/>
      <c r="H1232" s="131" t="s">
        <v>3031</v>
      </c>
      <c r="I1232" s="89" t="s">
        <v>159</v>
      </c>
      <c r="J1232" s="106">
        <v>89</v>
      </c>
      <c r="K1232" s="106">
        <v>28</v>
      </c>
      <c r="L1232" s="106">
        <v>21</v>
      </c>
      <c r="M1232" s="106">
        <v>40</v>
      </c>
      <c r="N1232" s="106">
        <v>0</v>
      </c>
    </row>
    <row r="1233" spans="1:14">
      <c r="A1233" s="89">
        <f t="shared" ref="A1233" si="318">A1232+1</f>
        <v>1079</v>
      </c>
      <c r="B1233" s="89" t="s">
        <v>2014</v>
      </c>
      <c r="C1233" s="89" t="s">
        <v>2551</v>
      </c>
      <c r="D1233" s="89" t="s">
        <v>2552</v>
      </c>
      <c r="E1233" s="89"/>
      <c r="F1233" s="89"/>
      <c r="G1233" s="89"/>
      <c r="H1233" s="131" t="s">
        <v>3025</v>
      </c>
      <c r="I1233" s="89" t="s">
        <v>159</v>
      </c>
      <c r="J1233" s="106">
        <v>6644</v>
      </c>
      <c r="K1233" s="106">
        <v>2148</v>
      </c>
      <c r="L1233" s="106">
        <v>1596</v>
      </c>
      <c r="M1233" s="106">
        <v>2900</v>
      </c>
      <c r="N1233" s="106">
        <v>0</v>
      </c>
    </row>
    <row r="1234" spans="1:14">
      <c r="A1234" s="89">
        <f t="shared" ref="A1234" si="319">A1232+1</f>
        <v>1079</v>
      </c>
      <c r="B1234" s="89" t="s">
        <v>2014</v>
      </c>
      <c r="C1234" s="89" t="s">
        <v>2553</v>
      </c>
      <c r="D1234" s="89" t="s">
        <v>2554</v>
      </c>
      <c r="E1234" s="89"/>
      <c r="F1234" s="89"/>
      <c r="G1234" s="89"/>
      <c r="H1234" s="131" t="s">
        <v>3049</v>
      </c>
      <c r="I1234" s="89" t="s">
        <v>159</v>
      </c>
      <c r="J1234" s="106">
        <v>40651</v>
      </c>
      <c r="K1234" s="106">
        <v>13712</v>
      </c>
      <c r="L1234" s="106">
        <v>10224</v>
      </c>
      <c r="M1234" s="106">
        <v>16715</v>
      </c>
      <c r="N1234" s="106">
        <v>0</v>
      </c>
    </row>
    <row r="1235" spans="1:14">
      <c r="A1235" s="89">
        <f t="shared" ref="A1235" si="320">A1234+1</f>
        <v>1080</v>
      </c>
      <c r="B1235" s="89" t="s">
        <v>2014</v>
      </c>
      <c r="C1235" s="89" t="s">
        <v>2555</v>
      </c>
      <c r="D1235" s="89" t="s">
        <v>2556</v>
      </c>
      <c r="E1235" s="89"/>
      <c r="F1235" s="89"/>
      <c r="G1235" s="89"/>
      <c r="H1235" s="131" t="s">
        <v>3041</v>
      </c>
      <c r="I1235" s="89" t="s">
        <v>159</v>
      </c>
      <c r="J1235" s="106">
        <v>0</v>
      </c>
      <c r="K1235" s="106">
        <v>0</v>
      </c>
      <c r="L1235" s="106">
        <v>0</v>
      </c>
      <c r="M1235" s="106">
        <v>0</v>
      </c>
      <c r="N1235" s="106">
        <v>0</v>
      </c>
    </row>
    <row r="1236" spans="1:14">
      <c r="A1236" s="89">
        <f t="shared" ref="A1236" si="321">A1234+1</f>
        <v>1080</v>
      </c>
      <c r="B1236" s="89" t="s">
        <v>2014</v>
      </c>
      <c r="C1236" s="89" t="s">
        <v>2557</v>
      </c>
      <c r="D1236" s="89" t="s">
        <v>2558</v>
      </c>
      <c r="E1236" s="89"/>
      <c r="F1236" s="89"/>
      <c r="G1236" s="89"/>
      <c r="H1236" s="131" t="s">
        <v>3041</v>
      </c>
      <c r="I1236" s="89" t="s">
        <v>159</v>
      </c>
      <c r="J1236" s="106">
        <v>6239</v>
      </c>
      <c r="K1236" s="106">
        <v>2078</v>
      </c>
      <c r="L1236" s="106">
        <v>2076</v>
      </c>
      <c r="M1236" s="106">
        <v>2085</v>
      </c>
      <c r="N1236" s="106">
        <v>0</v>
      </c>
    </row>
    <row r="1237" spans="1:14">
      <c r="A1237" s="89">
        <f t="shared" ref="A1237" si="322">A1236+1</f>
        <v>1081</v>
      </c>
      <c r="B1237" s="89" t="s">
        <v>2014</v>
      </c>
      <c r="C1237" s="89" t="s">
        <v>2559</v>
      </c>
      <c r="D1237" s="89" t="s">
        <v>2560</v>
      </c>
      <c r="E1237" s="89"/>
      <c r="F1237" s="89"/>
      <c r="G1237" s="89"/>
      <c r="H1237" s="131" t="s">
        <v>3041</v>
      </c>
      <c r="I1237" s="89" t="s">
        <v>159</v>
      </c>
      <c r="J1237" s="106">
        <v>10003</v>
      </c>
      <c r="K1237" s="106">
        <v>3145</v>
      </c>
      <c r="L1237" s="106">
        <v>2347</v>
      </c>
      <c r="M1237" s="106">
        <v>4511</v>
      </c>
      <c r="N1237" s="106">
        <v>0</v>
      </c>
    </row>
    <row r="1238" spans="1:14">
      <c r="A1238" s="89">
        <f t="shared" ref="A1238" si="323">A1236+1</f>
        <v>1081</v>
      </c>
      <c r="B1238" s="89" t="s">
        <v>2014</v>
      </c>
      <c r="C1238" s="89" t="s">
        <v>2561</v>
      </c>
      <c r="D1238" s="89" t="s">
        <v>2562</v>
      </c>
      <c r="E1238" s="89"/>
      <c r="F1238" s="89"/>
      <c r="G1238" s="89"/>
      <c r="H1238" s="131" t="s">
        <v>3037</v>
      </c>
      <c r="I1238" s="89" t="s">
        <v>159</v>
      </c>
      <c r="J1238" s="106">
        <v>66018</v>
      </c>
      <c r="K1238" s="106">
        <v>23932</v>
      </c>
      <c r="L1238" s="106">
        <v>17445</v>
      </c>
      <c r="M1238" s="106">
        <v>24641</v>
      </c>
      <c r="N1238" s="106">
        <v>0</v>
      </c>
    </row>
    <row r="1239" spans="1:14">
      <c r="A1239" s="89">
        <f t="shared" ref="A1239" si="324">A1238+1</f>
        <v>1082</v>
      </c>
      <c r="B1239" s="89" t="s">
        <v>2014</v>
      </c>
      <c r="C1239" s="89" t="s">
        <v>2563</v>
      </c>
      <c r="D1239" s="89" t="s">
        <v>2564</v>
      </c>
      <c r="E1239" s="89"/>
      <c r="F1239" s="89"/>
      <c r="G1239" s="89"/>
      <c r="H1239" s="131" t="s">
        <v>3031</v>
      </c>
      <c r="I1239" s="89" t="s">
        <v>159</v>
      </c>
      <c r="J1239" s="106">
        <v>344</v>
      </c>
      <c r="K1239" s="106">
        <v>169</v>
      </c>
      <c r="L1239" s="106">
        <v>76</v>
      </c>
      <c r="M1239" s="106">
        <v>99</v>
      </c>
      <c r="N1239" s="106">
        <v>0</v>
      </c>
    </row>
    <row r="1240" spans="1:14">
      <c r="A1240" s="89">
        <f t="shared" ref="A1240" si="325">A1238+1</f>
        <v>1082</v>
      </c>
      <c r="B1240" s="89" t="s">
        <v>2014</v>
      </c>
      <c r="C1240" s="89" t="s">
        <v>2565</v>
      </c>
      <c r="D1240" s="89" t="s">
        <v>2566</v>
      </c>
      <c r="E1240" s="89"/>
      <c r="F1240" s="89"/>
      <c r="G1240" s="89"/>
      <c r="H1240" s="131" t="s">
        <v>3035</v>
      </c>
      <c r="I1240" s="89" t="s">
        <v>159</v>
      </c>
      <c r="J1240" s="106">
        <v>854</v>
      </c>
      <c r="K1240" s="106">
        <v>261</v>
      </c>
      <c r="L1240" s="106">
        <v>198</v>
      </c>
      <c r="M1240" s="106">
        <v>395</v>
      </c>
      <c r="N1240" s="106">
        <v>0</v>
      </c>
    </row>
    <row r="1241" spans="1:14">
      <c r="A1241" s="89">
        <f t="shared" ref="A1241" si="326">A1240+1</f>
        <v>1083</v>
      </c>
      <c r="B1241" s="89" t="s">
        <v>2014</v>
      </c>
      <c r="C1241" s="89" t="s">
        <v>2567</v>
      </c>
      <c r="D1241" s="89" t="s">
        <v>2568</v>
      </c>
      <c r="E1241" s="89"/>
      <c r="F1241" s="89"/>
      <c r="G1241" s="89"/>
      <c r="H1241" s="131" t="s">
        <v>3041</v>
      </c>
      <c r="I1241" s="89" t="s">
        <v>159</v>
      </c>
      <c r="J1241" s="106">
        <v>30</v>
      </c>
      <c r="K1241" s="106">
        <v>11</v>
      </c>
      <c r="L1241" s="106">
        <v>7</v>
      </c>
      <c r="M1241" s="106">
        <v>12</v>
      </c>
      <c r="N1241" s="106">
        <v>0</v>
      </c>
    </row>
    <row r="1242" spans="1:14">
      <c r="A1242" s="89">
        <f t="shared" ref="A1242" si="327">A1240+1</f>
        <v>1083</v>
      </c>
      <c r="B1242" s="89" t="s">
        <v>2014</v>
      </c>
      <c r="C1242" s="89" t="s">
        <v>2569</v>
      </c>
      <c r="D1242" s="89" t="s">
        <v>2570</v>
      </c>
      <c r="E1242" s="89"/>
      <c r="F1242" s="89"/>
      <c r="G1242" s="89"/>
      <c r="H1242" s="131" t="s">
        <v>3030</v>
      </c>
      <c r="I1242" s="89" t="s">
        <v>159</v>
      </c>
      <c r="J1242" s="106">
        <v>61519</v>
      </c>
      <c r="K1242" s="106">
        <v>21949</v>
      </c>
      <c r="L1242" s="106">
        <v>15803</v>
      </c>
      <c r="M1242" s="106">
        <v>23767</v>
      </c>
      <c r="N1242" s="106">
        <v>0</v>
      </c>
    </row>
    <row r="1243" spans="1:14">
      <c r="A1243" s="89">
        <f t="shared" ref="A1243" si="328">A1242+1</f>
        <v>1084</v>
      </c>
      <c r="B1243" s="89" t="s">
        <v>2014</v>
      </c>
      <c r="C1243" s="89" t="s">
        <v>2571</v>
      </c>
      <c r="D1243" s="89" t="s">
        <v>2572</v>
      </c>
      <c r="E1243" s="89"/>
      <c r="F1243" s="89"/>
      <c r="G1243" s="89"/>
      <c r="H1243" s="131" t="s">
        <v>3025</v>
      </c>
      <c r="I1243" s="89" t="s">
        <v>159</v>
      </c>
      <c r="J1243" s="106">
        <v>20611</v>
      </c>
      <c r="K1243" s="106">
        <v>8046</v>
      </c>
      <c r="L1243" s="106">
        <v>5734</v>
      </c>
      <c r="M1243" s="106">
        <v>6831</v>
      </c>
      <c r="N1243" s="106">
        <v>0</v>
      </c>
    </row>
    <row r="1244" spans="1:14">
      <c r="A1244" s="89">
        <f t="shared" ref="A1244" si="329">A1242+1</f>
        <v>1084</v>
      </c>
      <c r="B1244" s="89" t="s">
        <v>2014</v>
      </c>
      <c r="C1244" s="89" t="s">
        <v>2573</v>
      </c>
      <c r="D1244" s="89" t="s">
        <v>2574</v>
      </c>
      <c r="E1244" s="89"/>
      <c r="F1244" s="89"/>
      <c r="G1244" s="89"/>
      <c r="H1244" s="131" t="s">
        <v>3030</v>
      </c>
      <c r="I1244" s="89" t="s">
        <v>159</v>
      </c>
      <c r="J1244" s="106">
        <v>11684</v>
      </c>
      <c r="K1244" s="106">
        <v>4058</v>
      </c>
      <c r="L1244" s="106">
        <v>3240</v>
      </c>
      <c r="M1244" s="106">
        <v>4386</v>
      </c>
      <c r="N1244" s="106">
        <v>0</v>
      </c>
    </row>
    <row r="1245" spans="1:14">
      <c r="A1245" s="89">
        <f t="shared" ref="A1245" si="330">A1244+1</f>
        <v>1085</v>
      </c>
      <c r="B1245" s="89" t="s">
        <v>2014</v>
      </c>
      <c r="C1245" s="89" t="s">
        <v>2575</v>
      </c>
      <c r="D1245" s="89" t="s">
        <v>2576</v>
      </c>
      <c r="E1245" s="89"/>
      <c r="F1245" s="89"/>
      <c r="G1245" s="89"/>
      <c r="H1245" s="131" t="s">
        <v>3041</v>
      </c>
      <c r="I1245" s="89" t="s">
        <v>159</v>
      </c>
      <c r="J1245" s="106">
        <v>24993</v>
      </c>
      <c r="K1245" s="106">
        <v>7970</v>
      </c>
      <c r="L1245" s="106">
        <v>5845</v>
      </c>
      <c r="M1245" s="106">
        <v>11178</v>
      </c>
      <c r="N1245" s="106">
        <v>0</v>
      </c>
    </row>
    <row r="1246" spans="1:14">
      <c r="A1246" s="89">
        <f t="shared" ref="A1246" si="331">A1244+1</f>
        <v>1085</v>
      </c>
      <c r="B1246" s="89" t="s">
        <v>2014</v>
      </c>
      <c r="C1246" s="89" t="s">
        <v>2577</v>
      </c>
      <c r="D1246" s="89" t="s">
        <v>2578</v>
      </c>
      <c r="E1246" s="89"/>
      <c r="F1246" s="89"/>
      <c r="G1246" s="89"/>
      <c r="H1246" s="131" t="s">
        <v>3030</v>
      </c>
      <c r="I1246" s="89" t="s">
        <v>159</v>
      </c>
      <c r="J1246" s="106">
        <v>0</v>
      </c>
      <c r="K1246" s="106">
        <v>0</v>
      </c>
      <c r="L1246" s="106">
        <v>0</v>
      </c>
      <c r="M1246" s="106">
        <v>0</v>
      </c>
      <c r="N1246" s="106">
        <v>0</v>
      </c>
    </row>
    <row r="1247" spans="1:14">
      <c r="A1247" s="89">
        <f t="shared" ref="A1247" si="332">A1246+1</f>
        <v>1086</v>
      </c>
      <c r="B1247" s="89" t="s">
        <v>2014</v>
      </c>
      <c r="C1247" s="89" t="s">
        <v>2579</v>
      </c>
      <c r="D1247" s="89" t="s">
        <v>2580</v>
      </c>
      <c r="E1247" s="89"/>
      <c r="F1247" s="89"/>
      <c r="G1247" s="89"/>
      <c r="H1247" s="131" t="s">
        <v>3025</v>
      </c>
      <c r="I1247" s="89" t="s">
        <v>159</v>
      </c>
      <c r="J1247" s="106">
        <v>33991</v>
      </c>
      <c r="K1247" s="106">
        <v>10750</v>
      </c>
      <c r="L1247" s="106">
        <v>7958</v>
      </c>
      <c r="M1247" s="106">
        <v>15283</v>
      </c>
      <c r="N1247" s="106">
        <v>0</v>
      </c>
    </row>
    <row r="1248" spans="1:14">
      <c r="A1248" s="89">
        <f t="shared" ref="A1248" si="333">A1246+1</f>
        <v>1086</v>
      </c>
      <c r="B1248" s="89" t="s">
        <v>2014</v>
      </c>
      <c r="C1248" s="89" t="s">
        <v>2581</v>
      </c>
      <c r="D1248" s="89" t="s">
        <v>2582</v>
      </c>
      <c r="E1248" s="89"/>
      <c r="F1248" s="89"/>
      <c r="G1248" s="89"/>
      <c r="H1248" s="131" t="s">
        <v>3025</v>
      </c>
      <c r="I1248" s="89" t="s">
        <v>159</v>
      </c>
      <c r="J1248" s="106">
        <v>9464</v>
      </c>
      <c r="K1248" s="106">
        <v>2996</v>
      </c>
      <c r="L1248" s="106">
        <v>2210</v>
      </c>
      <c r="M1248" s="106">
        <v>4258</v>
      </c>
      <c r="N1248" s="106">
        <v>0</v>
      </c>
    </row>
    <row r="1249" spans="1:14">
      <c r="A1249" s="89">
        <f t="shared" ref="A1249" si="334">A1248+1</f>
        <v>1087</v>
      </c>
      <c r="B1249" s="89" t="s">
        <v>2014</v>
      </c>
      <c r="C1249" s="89" t="s">
        <v>2583</v>
      </c>
      <c r="D1249" s="89" t="s">
        <v>2584</v>
      </c>
      <c r="E1249" s="89"/>
      <c r="F1249" s="89"/>
      <c r="G1249" s="89"/>
      <c r="H1249" s="131" t="s">
        <v>3025</v>
      </c>
      <c r="I1249" s="89" t="s">
        <v>159</v>
      </c>
      <c r="J1249" s="106">
        <v>341</v>
      </c>
      <c r="K1249" s="106">
        <v>146</v>
      </c>
      <c r="L1249" s="106">
        <v>69</v>
      </c>
      <c r="M1249" s="106">
        <v>126</v>
      </c>
      <c r="N1249" s="106">
        <v>0</v>
      </c>
    </row>
    <row r="1250" spans="1:14">
      <c r="A1250" s="89">
        <f t="shared" ref="A1250" si="335">A1248+1</f>
        <v>1087</v>
      </c>
      <c r="B1250" s="89" t="s">
        <v>2014</v>
      </c>
      <c r="C1250" s="89" t="s">
        <v>2585</v>
      </c>
      <c r="D1250" s="89" t="s">
        <v>2586</v>
      </c>
      <c r="E1250" s="89"/>
      <c r="F1250" s="89"/>
      <c r="G1250" s="89"/>
      <c r="H1250" s="131" t="s">
        <v>3025</v>
      </c>
      <c r="I1250" s="89" t="s">
        <v>159</v>
      </c>
      <c r="J1250" s="106">
        <v>32</v>
      </c>
      <c r="K1250" s="106">
        <v>9</v>
      </c>
      <c r="L1250" s="106">
        <v>8</v>
      </c>
      <c r="M1250" s="106">
        <v>15</v>
      </c>
      <c r="N1250" s="106">
        <v>0</v>
      </c>
    </row>
    <row r="1251" spans="1:14">
      <c r="A1251" s="89">
        <f t="shared" ref="A1251" si="336">A1250+1</f>
        <v>1088</v>
      </c>
      <c r="B1251" s="89" t="s">
        <v>2014</v>
      </c>
      <c r="C1251" s="89" t="s">
        <v>2587</v>
      </c>
      <c r="D1251" s="89" t="s">
        <v>2588</v>
      </c>
      <c r="E1251" s="89"/>
      <c r="F1251" s="89"/>
      <c r="G1251" s="89"/>
      <c r="H1251" s="131" t="s">
        <v>3031</v>
      </c>
      <c r="I1251" s="89" t="s">
        <v>159</v>
      </c>
      <c r="J1251" s="106">
        <v>20109</v>
      </c>
      <c r="K1251" s="106">
        <v>6405</v>
      </c>
      <c r="L1251" s="106">
        <v>4726</v>
      </c>
      <c r="M1251" s="106">
        <v>8978</v>
      </c>
      <c r="N1251" s="106">
        <v>0</v>
      </c>
    </row>
    <row r="1252" spans="1:14">
      <c r="A1252" s="89">
        <f t="shared" ref="A1252" si="337">A1250+1</f>
        <v>1088</v>
      </c>
      <c r="B1252" s="89" t="s">
        <v>2014</v>
      </c>
      <c r="C1252" s="89" t="s">
        <v>2589</v>
      </c>
      <c r="D1252" s="89" t="s">
        <v>2590</v>
      </c>
      <c r="E1252" s="89"/>
      <c r="F1252" s="89"/>
      <c r="G1252" s="89"/>
      <c r="H1252" s="131" t="s">
        <v>3065</v>
      </c>
      <c r="I1252" s="89" t="s">
        <v>159</v>
      </c>
      <c r="J1252" s="106">
        <v>286823</v>
      </c>
      <c r="K1252" s="106">
        <v>99760</v>
      </c>
      <c r="L1252" s="106">
        <v>72020</v>
      </c>
      <c r="M1252" s="106">
        <v>115043</v>
      </c>
      <c r="N1252" s="106">
        <v>0</v>
      </c>
    </row>
    <row r="1253" spans="1:14">
      <c r="A1253" s="89">
        <f t="shared" ref="A1253" si="338">A1252+1</f>
        <v>1089</v>
      </c>
      <c r="B1253" s="89" t="s">
        <v>2014</v>
      </c>
      <c r="C1253" s="89" t="s">
        <v>2591</v>
      </c>
      <c r="D1253" s="89" t="s">
        <v>2592</v>
      </c>
      <c r="E1253" s="89"/>
      <c r="F1253" s="89"/>
      <c r="G1253" s="89"/>
      <c r="H1253" s="131" t="s">
        <v>3066</v>
      </c>
      <c r="I1253" s="89" t="s">
        <v>159</v>
      </c>
      <c r="J1253" s="106">
        <v>55667</v>
      </c>
      <c r="K1253" s="106">
        <v>21300</v>
      </c>
      <c r="L1253" s="106">
        <v>14661</v>
      </c>
      <c r="M1253" s="106">
        <v>19706</v>
      </c>
      <c r="N1253" s="106">
        <v>0</v>
      </c>
    </row>
    <row r="1254" spans="1:14">
      <c r="A1254" s="89">
        <f t="shared" ref="A1254" si="339">A1252+1</f>
        <v>1089</v>
      </c>
      <c r="B1254" s="89" t="s">
        <v>2014</v>
      </c>
      <c r="C1254" s="89" t="s">
        <v>2593</v>
      </c>
      <c r="D1254" s="89" t="s">
        <v>2594</v>
      </c>
      <c r="E1254" s="89"/>
      <c r="F1254" s="89"/>
      <c r="G1254" s="89"/>
      <c r="H1254" s="131" t="s">
        <v>3031</v>
      </c>
      <c r="I1254" s="89" t="s">
        <v>159</v>
      </c>
      <c r="J1254" s="106">
        <v>187</v>
      </c>
      <c r="K1254" s="106">
        <v>67</v>
      </c>
      <c r="L1254" s="106">
        <v>48</v>
      </c>
      <c r="M1254" s="106">
        <v>72</v>
      </c>
      <c r="N1254" s="106">
        <v>0</v>
      </c>
    </row>
    <row r="1255" spans="1:14">
      <c r="A1255" s="89">
        <f t="shared" ref="A1255" si="340">A1254+1</f>
        <v>1090</v>
      </c>
      <c r="B1255" s="89" t="s">
        <v>2014</v>
      </c>
      <c r="C1255" s="89" t="s">
        <v>2595</v>
      </c>
      <c r="D1255" s="89" t="s">
        <v>2596</v>
      </c>
      <c r="E1255" s="89"/>
      <c r="F1255" s="89"/>
      <c r="G1255" s="89"/>
      <c r="H1255" s="131" t="s">
        <v>3031</v>
      </c>
      <c r="I1255" s="89" t="s">
        <v>159</v>
      </c>
      <c r="J1255" s="106">
        <v>2344</v>
      </c>
      <c r="K1255" s="106">
        <v>751</v>
      </c>
      <c r="L1255" s="106">
        <v>551</v>
      </c>
      <c r="M1255" s="106">
        <v>1042</v>
      </c>
      <c r="N1255" s="106">
        <v>0</v>
      </c>
    </row>
    <row r="1256" spans="1:14">
      <c r="A1256" s="89">
        <f t="shared" ref="A1256" si="341">A1254+1</f>
        <v>1090</v>
      </c>
      <c r="B1256" s="89" t="s">
        <v>2014</v>
      </c>
      <c r="C1256" s="89" t="s">
        <v>2597</v>
      </c>
      <c r="D1256" s="89" t="s">
        <v>2594</v>
      </c>
      <c r="E1256" s="89"/>
      <c r="F1256" s="89"/>
      <c r="G1256" s="89"/>
      <c r="H1256" s="131" t="s">
        <v>3067</v>
      </c>
      <c r="I1256" s="89" t="s">
        <v>159</v>
      </c>
      <c r="J1256" s="106">
        <v>179072</v>
      </c>
      <c r="K1256" s="106">
        <v>57135</v>
      </c>
      <c r="L1256" s="106">
        <v>42114</v>
      </c>
      <c r="M1256" s="106">
        <v>79823</v>
      </c>
      <c r="N1256" s="106">
        <v>0</v>
      </c>
    </row>
    <row r="1257" spans="1:14">
      <c r="A1257" s="89">
        <f t="shared" ref="A1257" si="342">A1256+1</f>
        <v>1091</v>
      </c>
      <c r="B1257" s="89" t="s">
        <v>2014</v>
      </c>
      <c r="C1257" s="89" t="s">
        <v>2598</v>
      </c>
      <c r="D1257" s="89" t="s">
        <v>2594</v>
      </c>
      <c r="E1257" s="89"/>
      <c r="F1257" s="89"/>
      <c r="G1257" s="89"/>
      <c r="H1257" s="131" t="s">
        <v>3035</v>
      </c>
      <c r="I1257" s="89" t="s">
        <v>159</v>
      </c>
      <c r="J1257" s="106">
        <v>35</v>
      </c>
      <c r="K1257" s="106">
        <v>11</v>
      </c>
      <c r="L1257" s="106">
        <v>8</v>
      </c>
      <c r="M1257" s="106">
        <v>16</v>
      </c>
      <c r="N1257" s="106">
        <v>0</v>
      </c>
    </row>
    <row r="1258" spans="1:14">
      <c r="A1258" s="89">
        <f t="shared" ref="A1258" si="343">A1256+1</f>
        <v>1091</v>
      </c>
      <c r="B1258" s="89" t="s">
        <v>2014</v>
      </c>
      <c r="C1258" s="89" t="s">
        <v>2599</v>
      </c>
      <c r="D1258" s="89" t="s">
        <v>2594</v>
      </c>
      <c r="E1258" s="89"/>
      <c r="F1258" s="89"/>
      <c r="G1258" s="89"/>
      <c r="H1258" s="131" t="s">
        <v>3035</v>
      </c>
      <c r="I1258" s="89" t="s">
        <v>159</v>
      </c>
      <c r="J1258" s="106">
        <v>74</v>
      </c>
      <c r="K1258" s="106">
        <v>23</v>
      </c>
      <c r="L1258" s="106">
        <v>18</v>
      </c>
      <c r="M1258" s="106">
        <v>33</v>
      </c>
      <c r="N1258" s="106">
        <v>0</v>
      </c>
    </row>
    <row r="1259" spans="1:14">
      <c r="A1259" s="89">
        <f t="shared" ref="A1259" si="344">A1258+1</f>
        <v>1092</v>
      </c>
      <c r="B1259" s="89" t="s">
        <v>2014</v>
      </c>
      <c r="C1259" s="89" t="s">
        <v>2600</v>
      </c>
      <c r="D1259" s="89" t="s">
        <v>2601</v>
      </c>
      <c r="E1259" s="89"/>
      <c r="F1259" s="89"/>
      <c r="G1259" s="89"/>
      <c r="H1259" s="131" t="s">
        <v>3037</v>
      </c>
      <c r="I1259" s="89" t="s">
        <v>159</v>
      </c>
      <c r="J1259" s="106">
        <v>193229</v>
      </c>
      <c r="K1259" s="106">
        <v>63036</v>
      </c>
      <c r="L1259" s="106">
        <v>50649</v>
      </c>
      <c r="M1259" s="106">
        <v>79544</v>
      </c>
      <c r="N1259" s="106">
        <v>0</v>
      </c>
    </row>
    <row r="1260" spans="1:14">
      <c r="A1260" s="89">
        <f t="shared" ref="A1260" si="345">A1258+1</f>
        <v>1092</v>
      </c>
      <c r="B1260" s="89" t="s">
        <v>2014</v>
      </c>
      <c r="C1260" s="89" t="s">
        <v>2602</v>
      </c>
      <c r="D1260" s="89" t="s">
        <v>2603</v>
      </c>
      <c r="E1260" s="89"/>
      <c r="F1260" s="89"/>
      <c r="G1260" s="89"/>
      <c r="H1260" s="131" t="s">
        <v>3030</v>
      </c>
      <c r="I1260" s="89" t="s">
        <v>159</v>
      </c>
      <c r="J1260" s="106">
        <v>1</v>
      </c>
      <c r="K1260" s="106">
        <v>1</v>
      </c>
      <c r="L1260" s="106">
        <v>0</v>
      </c>
      <c r="M1260" s="106">
        <v>0</v>
      </c>
      <c r="N1260" s="106">
        <v>0</v>
      </c>
    </row>
    <row r="1261" spans="1:14">
      <c r="A1261" s="89">
        <f t="shared" ref="A1261" si="346">A1260+1</f>
        <v>1093</v>
      </c>
      <c r="B1261" s="89" t="s">
        <v>2014</v>
      </c>
      <c r="C1261" s="89" t="s">
        <v>2604</v>
      </c>
      <c r="D1261" s="89" t="s">
        <v>2605</v>
      </c>
      <c r="E1261" s="89"/>
      <c r="F1261" s="89"/>
      <c r="G1261" s="89"/>
      <c r="H1261" s="131" t="s">
        <v>3036</v>
      </c>
      <c r="I1261" s="89" t="s">
        <v>159</v>
      </c>
      <c r="J1261" s="106">
        <v>122547</v>
      </c>
      <c r="K1261" s="106">
        <v>44656</v>
      </c>
      <c r="L1261" s="106">
        <v>30643</v>
      </c>
      <c r="M1261" s="106">
        <v>47248</v>
      </c>
      <c r="N1261" s="106">
        <v>0</v>
      </c>
    </row>
    <row r="1262" spans="1:14">
      <c r="A1262" s="89">
        <f t="shared" ref="A1262" si="347">A1260+1</f>
        <v>1093</v>
      </c>
      <c r="B1262" s="89" t="s">
        <v>2014</v>
      </c>
      <c r="C1262" s="89" t="s">
        <v>2606</v>
      </c>
      <c r="D1262" s="89" t="s">
        <v>2607</v>
      </c>
      <c r="E1262" s="89"/>
      <c r="F1262" s="89"/>
      <c r="G1262" s="89"/>
      <c r="H1262" s="131" t="s">
        <v>3025</v>
      </c>
      <c r="I1262" s="89" t="s">
        <v>159</v>
      </c>
      <c r="J1262" s="106">
        <v>17623</v>
      </c>
      <c r="K1262" s="106">
        <v>5767</v>
      </c>
      <c r="L1262" s="106">
        <v>4146</v>
      </c>
      <c r="M1262" s="106">
        <v>7710</v>
      </c>
      <c r="N1262" s="106">
        <v>0</v>
      </c>
    </row>
    <row r="1263" spans="1:14">
      <c r="A1263" s="89">
        <f t="shared" ref="A1263" si="348">A1262+1</f>
        <v>1094</v>
      </c>
      <c r="B1263" s="89" t="s">
        <v>2014</v>
      </c>
      <c r="C1263" s="89" t="s">
        <v>2608</v>
      </c>
      <c r="D1263" s="89" t="s">
        <v>2609</v>
      </c>
      <c r="E1263" s="89"/>
      <c r="F1263" s="89"/>
      <c r="G1263" s="89"/>
      <c r="H1263" s="131" t="s">
        <v>3031</v>
      </c>
      <c r="I1263" s="89" t="s">
        <v>159</v>
      </c>
      <c r="J1263" s="106">
        <v>1092</v>
      </c>
      <c r="K1263" s="106">
        <v>354</v>
      </c>
      <c r="L1263" s="106">
        <v>252</v>
      </c>
      <c r="M1263" s="106">
        <v>486</v>
      </c>
      <c r="N1263" s="106">
        <v>0</v>
      </c>
    </row>
    <row r="1264" spans="1:14">
      <c r="A1264" s="89">
        <f t="shared" ref="A1264" si="349">A1262+1</f>
        <v>1094</v>
      </c>
      <c r="B1264" s="89" t="s">
        <v>2014</v>
      </c>
      <c r="C1264" s="89" t="s">
        <v>2610</v>
      </c>
      <c r="D1264" s="89" t="s">
        <v>2611</v>
      </c>
      <c r="E1264" s="89"/>
      <c r="F1264" s="89"/>
      <c r="G1264" s="89"/>
      <c r="H1264" s="131" t="s">
        <v>3025</v>
      </c>
      <c r="I1264" s="89" t="s">
        <v>159</v>
      </c>
      <c r="J1264" s="106">
        <v>1807</v>
      </c>
      <c r="K1264" s="106">
        <v>607</v>
      </c>
      <c r="L1264" s="106">
        <v>435</v>
      </c>
      <c r="M1264" s="106">
        <v>765</v>
      </c>
      <c r="N1264" s="106">
        <v>0</v>
      </c>
    </row>
    <row r="1265" spans="1:14">
      <c r="A1265" s="89">
        <f t="shared" ref="A1265" si="350">A1264+1</f>
        <v>1095</v>
      </c>
      <c r="B1265" s="89" t="s">
        <v>2014</v>
      </c>
      <c r="C1265" s="89" t="s">
        <v>2612</v>
      </c>
      <c r="D1265" s="89" t="s">
        <v>2613</v>
      </c>
      <c r="E1265" s="89"/>
      <c r="F1265" s="89"/>
      <c r="G1265" s="89"/>
      <c r="H1265" s="131" t="s">
        <v>3025</v>
      </c>
      <c r="I1265" s="89" t="s">
        <v>159</v>
      </c>
      <c r="J1265" s="106">
        <v>2442</v>
      </c>
      <c r="K1265" s="106">
        <v>1094</v>
      </c>
      <c r="L1265" s="106">
        <v>635</v>
      </c>
      <c r="M1265" s="106">
        <v>713</v>
      </c>
      <c r="N1265" s="106">
        <v>0</v>
      </c>
    </row>
    <row r="1266" spans="1:14">
      <c r="A1266" s="89">
        <f t="shared" ref="A1266" si="351">A1264+1</f>
        <v>1095</v>
      </c>
      <c r="B1266" s="89" t="s">
        <v>2014</v>
      </c>
      <c r="C1266" s="89" t="s">
        <v>2614</v>
      </c>
      <c r="D1266" s="89" t="s">
        <v>2615</v>
      </c>
      <c r="E1266" s="89"/>
      <c r="F1266" s="89"/>
      <c r="G1266" s="89"/>
      <c r="H1266" s="131" t="s">
        <v>3041</v>
      </c>
      <c r="I1266" s="89" t="s">
        <v>159</v>
      </c>
      <c r="J1266" s="106">
        <v>47950</v>
      </c>
      <c r="K1266" s="106">
        <v>16180</v>
      </c>
      <c r="L1266" s="106">
        <v>12387</v>
      </c>
      <c r="M1266" s="106">
        <v>19383</v>
      </c>
      <c r="N1266" s="106">
        <v>0</v>
      </c>
    </row>
    <row r="1267" spans="1:14">
      <c r="A1267" s="89">
        <f t="shared" ref="A1267" si="352">A1266+1</f>
        <v>1096</v>
      </c>
      <c r="B1267" s="89" t="s">
        <v>2014</v>
      </c>
      <c r="C1267" s="89" t="s">
        <v>2616</v>
      </c>
      <c r="D1267" s="89" t="s">
        <v>2617</v>
      </c>
      <c r="E1267" s="89"/>
      <c r="F1267" s="89"/>
      <c r="G1267" s="89"/>
      <c r="H1267" s="131" t="s">
        <v>3041</v>
      </c>
      <c r="I1267" s="89" t="s">
        <v>159</v>
      </c>
      <c r="J1267" s="106">
        <v>99109</v>
      </c>
      <c r="K1267" s="106">
        <v>28723</v>
      </c>
      <c r="L1267" s="106">
        <v>24267</v>
      </c>
      <c r="M1267" s="106">
        <v>46119</v>
      </c>
      <c r="N1267" s="106">
        <v>0</v>
      </c>
    </row>
    <row r="1268" spans="1:14">
      <c r="A1268" s="89">
        <f t="shared" ref="A1268" si="353">A1266+1</f>
        <v>1096</v>
      </c>
      <c r="B1268" s="89" t="s">
        <v>2014</v>
      </c>
      <c r="C1268" s="89" t="s">
        <v>2618</v>
      </c>
      <c r="D1268" s="89" t="s">
        <v>2613</v>
      </c>
      <c r="E1268" s="89"/>
      <c r="F1268" s="89"/>
      <c r="G1268" s="89"/>
      <c r="H1268" s="131" t="s">
        <v>3033</v>
      </c>
      <c r="I1268" s="89" t="s">
        <v>159</v>
      </c>
      <c r="J1268" s="106">
        <v>524023</v>
      </c>
      <c r="K1268" s="106">
        <v>178694</v>
      </c>
      <c r="L1268" s="106">
        <v>131886</v>
      </c>
      <c r="M1268" s="106">
        <v>213443</v>
      </c>
      <c r="N1268" s="106">
        <v>0</v>
      </c>
    </row>
    <row r="1269" spans="1:14">
      <c r="A1269" s="89">
        <f t="shared" ref="A1269" si="354">A1268+1</f>
        <v>1097</v>
      </c>
      <c r="B1269" s="89" t="s">
        <v>2014</v>
      </c>
      <c r="C1269" s="89" t="s">
        <v>2619</v>
      </c>
      <c r="D1269" s="89" t="s">
        <v>2620</v>
      </c>
      <c r="E1269" s="89"/>
      <c r="F1269" s="89"/>
      <c r="G1269" s="89"/>
      <c r="H1269" s="131" t="s">
        <v>3068</v>
      </c>
      <c r="I1269" s="89" t="s">
        <v>159</v>
      </c>
      <c r="J1269" s="106">
        <v>16824</v>
      </c>
      <c r="K1269" s="106">
        <v>5275</v>
      </c>
      <c r="L1269" s="106">
        <v>3889</v>
      </c>
      <c r="M1269" s="106">
        <v>7660</v>
      </c>
      <c r="N1269" s="106">
        <v>0</v>
      </c>
    </row>
    <row r="1270" spans="1:14">
      <c r="A1270" s="89">
        <f t="shared" ref="A1270" si="355">A1268+1</f>
        <v>1097</v>
      </c>
      <c r="B1270" s="89" t="s">
        <v>2014</v>
      </c>
      <c r="C1270" s="89" t="s">
        <v>2621</v>
      </c>
      <c r="D1270" s="89" t="s">
        <v>2622</v>
      </c>
      <c r="E1270" s="89"/>
      <c r="F1270" s="89"/>
      <c r="G1270" s="89"/>
      <c r="H1270" s="131" t="s">
        <v>3025</v>
      </c>
      <c r="I1270" s="89" t="s">
        <v>159</v>
      </c>
      <c r="J1270" s="106">
        <v>8614</v>
      </c>
      <c r="K1270" s="106">
        <v>2815</v>
      </c>
      <c r="L1270" s="106">
        <v>2013</v>
      </c>
      <c r="M1270" s="106">
        <v>3786</v>
      </c>
      <c r="N1270" s="106">
        <v>0</v>
      </c>
    </row>
    <row r="1271" spans="1:14">
      <c r="A1271" s="89">
        <f t="shared" ref="A1271" si="356">A1270+1</f>
        <v>1098</v>
      </c>
      <c r="B1271" s="89" t="s">
        <v>2014</v>
      </c>
      <c r="C1271" s="89" t="s">
        <v>2623</v>
      </c>
      <c r="D1271" s="89" t="s">
        <v>1992</v>
      </c>
      <c r="E1271" s="89"/>
      <c r="F1271" s="89"/>
      <c r="G1271" s="89"/>
      <c r="H1271" s="131" t="s">
        <v>3030</v>
      </c>
      <c r="I1271" s="89" t="s">
        <v>159</v>
      </c>
      <c r="J1271" s="106">
        <v>20</v>
      </c>
      <c r="K1271" s="106">
        <v>6</v>
      </c>
      <c r="L1271" s="106">
        <v>5</v>
      </c>
      <c r="M1271" s="106">
        <v>9</v>
      </c>
      <c r="N1271" s="106">
        <v>0</v>
      </c>
    </row>
    <row r="1272" spans="1:14">
      <c r="A1272" s="89">
        <f t="shared" ref="A1272" si="357">A1270+1</f>
        <v>1098</v>
      </c>
      <c r="B1272" s="89" t="s">
        <v>2014</v>
      </c>
      <c r="C1272" s="89" t="s">
        <v>2624</v>
      </c>
      <c r="D1272" s="89" t="s">
        <v>2625</v>
      </c>
      <c r="E1272" s="89"/>
      <c r="F1272" s="89"/>
      <c r="G1272" s="89"/>
      <c r="H1272" s="131" t="s">
        <v>3035</v>
      </c>
      <c r="I1272" s="89" t="s">
        <v>159</v>
      </c>
      <c r="J1272" s="106">
        <v>58</v>
      </c>
      <c r="K1272" s="106">
        <v>12</v>
      </c>
      <c r="L1272" s="106">
        <v>14</v>
      </c>
      <c r="M1272" s="106">
        <v>32</v>
      </c>
      <c r="N1272" s="106">
        <v>0</v>
      </c>
    </row>
    <row r="1273" spans="1:14">
      <c r="A1273" s="89">
        <f t="shared" ref="A1273" si="358">A1272+1</f>
        <v>1099</v>
      </c>
      <c r="B1273" s="89" t="s">
        <v>2014</v>
      </c>
      <c r="C1273" s="89" t="s">
        <v>2626</v>
      </c>
      <c r="D1273" s="89" t="s">
        <v>2627</v>
      </c>
      <c r="E1273" s="89"/>
      <c r="F1273" s="89"/>
      <c r="G1273" s="89"/>
      <c r="H1273" s="131" t="s">
        <v>3025</v>
      </c>
      <c r="I1273" s="89" t="s">
        <v>159</v>
      </c>
      <c r="J1273" s="106">
        <v>8962</v>
      </c>
      <c r="K1273" s="106">
        <v>2278</v>
      </c>
      <c r="L1273" s="106">
        <v>2136</v>
      </c>
      <c r="M1273" s="106">
        <v>4548</v>
      </c>
      <c r="N1273" s="106">
        <v>0</v>
      </c>
    </row>
    <row r="1274" spans="1:14">
      <c r="A1274" s="89">
        <f t="shared" ref="A1274" si="359">A1272+1</f>
        <v>1099</v>
      </c>
      <c r="B1274" s="89" t="s">
        <v>2014</v>
      </c>
      <c r="C1274" s="89" t="s">
        <v>2628</v>
      </c>
      <c r="D1274" s="89" t="s">
        <v>2629</v>
      </c>
      <c r="E1274" s="89"/>
      <c r="F1274" s="89"/>
      <c r="G1274" s="89"/>
      <c r="H1274" s="131" t="s">
        <v>3034</v>
      </c>
      <c r="I1274" s="89" t="s">
        <v>159</v>
      </c>
      <c r="J1274" s="106">
        <v>22620</v>
      </c>
      <c r="K1274" s="106">
        <v>7560</v>
      </c>
      <c r="L1274" s="106">
        <v>5321</v>
      </c>
      <c r="M1274" s="106">
        <v>9739</v>
      </c>
      <c r="N1274" s="106">
        <v>0</v>
      </c>
    </row>
    <row r="1275" spans="1:14">
      <c r="A1275" s="89">
        <f t="shared" ref="A1275" si="360">A1274+1</f>
        <v>1100</v>
      </c>
      <c r="B1275" s="89" t="s">
        <v>2014</v>
      </c>
      <c r="C1275" s="89" t="s">
        <v>2630</v>
      </c>
      <c r="D1275" s="89" t="s">
        <v>2631</v>
      </c>
      <c r="E1275" s="89"/>
      <c r="F1275" s="89"/>
      <c r="G1275" s="89"/>
      <c r="H1275" s="131" t="s">
        <v>3031</v>
      </c>
      <c r="I1275" s="89" t="s">
        <v>159</v>
      </c>
      <c r="J1275" s="106">
        <v>3898</v>
      </c>
      <c r="K1275" s="106">
        <v>1813</v>
      </c>
      <c r="L1275" s="106">
        <v>809</v>
      </c>
      <c r="M1275" s="106">
        <v>1276</v>
      </c>
      <c r="N1275" s="106">
        <v>0</v>
      </c>
    </row>
    <row r="1276" spans="1:14">
      <c r="A1276" s="89">
        <f t="shared" ref="A1276" si="361">A1274+1</f>
        <v>1100</v>
      </c>
      <c r="B1276" s="89" t="s">
        <v>2014</v>
      </c>
      <c r="C1276" s="89" t="s">
        <v>2632</v>
      </c>
      <c r="D1276" s="89" t="s">
        <v>2633</v>
      </c>
      <c r="E1276" s="89"/>
      <c r="F1276" s="89"/>
      <c r="G1276" s="89"/>
      <c r="H1276" s="131" t="s">
        <v>3031</v>
      </c>
      <c r="I1276" s="89" t="s">
        <v>159</v>
      </c>
      <c r="J1276" s="106">
        <v>1</v>
      </c>
      <c r="K1276" s="106">
        <v>0</v>
      </c>
      <c r="L1276" s="106">
        <v>0</v>
      </c>
      <c r="M1276" s="106">
        <v>1</v>
      </c>
      <c r="N1276" s="106">
        <v>0</v>
      </c>
    </row>
    <row r="1277" spans="1:14">
      <c r="A1277" s="89">
        <f t="shared" ref="A1277" si="362">A1276+1</f>
        <v>1101</v>
      </c>
      <c r="B1277" s="89" t="s">
        <v>2014</v>
      </c>
      <c r="C1277" s="89" t="s">
        <v>2634</v>
      </c>
      <c r="D1277" s="89" t="s">
        <v>2635</v>
      </c>
      <c r="E1277" s="89"/>
      <c r="F1277" s="89"/>
      <c r="G1277" s="89"/>
      <c r="H1277" s="131" t="s">
        <v>3035</v>
      </c>
      <c r="I1277" s="89" t="s">
        <v>159</v>
      </c>
      <c r="J1277" s="106">
        <v>3</v>
      </c>
      <c r="K1277" s="106">
        <v>0</v>
      </c>
      <c r="L1277" s="106">
        <v>0</v>
      </c>
      <c r="M1277" s="106">
        <v>3</v>
      </c>
      <c r="N1277" s="106">
        <v>0</v>
      </c>
    </row>
    <row r="1278" spans="1:14">
      <c r="A1278" s="89">
        <f t="shared" ref="A1278" si="363">A1276+1</f>
        <v>1101</v>
      </c>
      <c r="B1278" s="89" t="s">
        <v>2014</v>
      </c>
      <c r="C1278" s="89" t="s">
        <v>2636</v>
      </c>
      <c r="D1278" s="89" t="s">
        <v>2637</v>
      </c>
      <c r="E1278" s="89"/>
      <c r="F1278" s="89"/>
      <c r="G1278" s="89"/>
      <c r="H1278" s="131" t="s">
        <v>3025</v>
      </c>
      <c r="I1278" s="89" t="s">
        <v>159</v>
      </c>
      <c r="J1278" s="106">
        <v>11136</v>
      </c>
      <c r="K1278" s="106">
        <v>3570</v>
      </c>
      <c r="L1278" s="106">
        <v>2662</v>
      </c>
      <c r="M1278" s="106">
        <v>4904</v>
      </c>
      <c r="N1278" s="106">
        <v>0</v>
      </c>
    </row>
    <row r="1279" spans="1:14">
      <c r="A1279" s="89">
        <f t="shared" ref="A1279" si="364">A1278+1</f>
        <v>1102</v>
      </c>
      <c r="B1279" s="89" t="s">
        <v>2014</v>
      </c>
      <c r="C1279" s="89" t="s">
        <v>2638</v>
      </c>
      <c r="D1279" s="89" t="s">
        <v>2639</v>
      </c>
      <c r="E1279" s="89"/>
      <c r="F1279" s="89"/>
      <c r="G1279" s="89"/>
      <c r="H1279" s="131" t="s">
        <v>3041</v>
      </c>
      <c r="I1279" s="89" t="s">
        <v>159</v>
      </c>
      <c r="J1279" s="106">
        <v>6549</v>
      </c>
      <c r="K1279" s="106">
        <v>2210</v>
      </c>
      <c r="L1279" s="106">
        <v>1644</v>
      </c>
      <c r="M1279" s="106">
        <v>2695</v>
      </c>
      <c r="N1279" s="106">
        <v>0</v>
      </c>
    </row>
    <row r="1280" spans="1:14">
      <c r="A1280" s="89">
        <f t="shared" ref="A1280" si="365">A1278+1</f>
        <v>1102</v>
      </c>
      <c r="B1280" s="89" t="s">
        <v>2014</v>
      </c>
      <c r="C1280" s="89" t="s">
        <v>2640</v>
      </c>
      <c r="D1280" s="89" t="s">
        <v>2641</v>
      </c>
      <c r="E1280" s="89"/>
      <c r="F1280" s="89"/>
      <c r="G1280" s="89"/>
      <c r="H1280" s="131" t="s">
        <v>3041</v>
      </c>
      <c r="I1280" s="89" t="s">
        <v>159</v>
      </c>
      <c r="J1280" s="106">
        <v>12643</v>
      </c>
      <c r="K1280" s="106">
        <v>3991</v>
      </c>
      <c r="L1280" s="106">
        <v>2966</v>
      </c>
      <c r="M1280" s="106">
        <v>5686</v>
      </c>
      <c r="N1280" s="106">
        <v>0</v>
      </c>
    </row>
    <row r="1281" spans="1:14">
      <c r="A1281" s="89">
        <f t="shared" ref="A1281" si="366">A1280+1</f>
        <v>1103</v>
      </c>
      <c r="B1281" s="89" t="s">
        <v>2014</v>
      </c>
      <c r="C1281" s="89" t="s">
        <v>2642</v>
      </c>
      <c r="D1281" s="89" t="s">
        <v>2643</v>
      </c>
      <c r="E1281" s="89"/>
      <c r="F1281" s="89"/>
      <c r="G1281" s="89"/>
      <c r="H1281" s="131" t="s">
        <v>3030</v>
      </c>
      <c r="I1281" s="89" t="s">
        <v>159</v>
      </c>
      <c r="J1281" s="106">
        <v>25625</v>
      </c>
      <c r="K1281" s="106">
        <v>8065</v>
      </c>
      <c r="L1281" s="106">
        <v>5961</v>
      </c>
      <c r="M1281" s="106">
        <v>11599</v>
      </c>
      <c r="N1281" s="106">
        <v>0</v>
      </c>
    </row>
    <row r="1282" spans="1:14">
      <c r="A1282" s="89">
        <f t="shared" ref="A1282" si="367">A1280+1</f>
        <v>1103</v>
      </c>
      <c r="B1282" s="89" t="s">
        <v>2014</v>
      </c>
      <c r="C1282" s="89" t="s">
        <v>2644</v>
      </c>
      <c r="D1282" s="89" t="s">
        <v>2645</v>
      </c>
      <c r="E1282" s="89"/>
      <c r="F1282" s="89"/>
      <c r="G1282" s="89"/>
      <c r="H1282" s="131" t="s">
        <v>3030</v>
      </c>
      <c r="I1282" s="89" t="s">
        <v>159</v>
      </c>
      <c r="J1282" s="106">
        <v>1075</v>
      </c>
      <c r="K1282" s="106">
        <v>340</v>
      </c>
      <c r="L1282" s="106">
        <v>250</v>
      </c>
      <c r="M1282" s="106">
        <v>485</v>
      </c>
      <c r="N1282" s="106">
        <v>0</v>
      </c>
    </row>
    <row r="1283" spans="1:14">
      <c r="A1283" s="89">
        <f t="shared" ref="A1283" si="368">A1282+1</f>
        <v>1104</v>
      </c>
      <c r="B1283" s="89" t="s">
        <v>2014</v>
      </c>
      <c r="C1283" s="89" t="s">
        <v>2646</v>
      </c>
      <c r="D1283" s="89" t="s">
        <v>2647</v>
      </c>
      <c r="E1283" s="89"/>
      <c r="F1283" s="89"/>
      <c r="G1283" s="89"/>
      <c r="H1283" s="131" t="s">
        <v>3026</v>
      </c>
      <c r="I1283" s="89" t="s">
        <v>159</v>
      </c>
      <c r="J1283" s="106">
        <v>26637</v>
      </c>
      <c r="K1283" s="106">
        <v>8542</v>
      </c>
      <c r="L1283" s="106">
        <v>6423</v>
      </c>
      <c r="M1283" s="106">
        <v>11672</v>
      </c>
      <c r="N1283" s="106">
        <v>0</v>
      </c>
    </row>
    <row r="1284" spans="1:14">
      <c r="A1284" s="89">
        <f t="shared" ref="A1284" si="369">A1282+1</f>
        <v>1104</v>
      </c>
      <c r="B1284" s="89" t="s">
        <v>2014</v>
      </c>
      <c r="C1284" s="89" t="s">
        <v>2648</v>
      </c>
      <c r="D1284" s="89" t="s">
        <v>2649</v>
      </c>
      <c r="E1284" s="89"/>
      <c r="F1284" s="89"/>
      <c r="G1284" s="89"/>
      <c r="H1284" s="131" t="s">
        <v>3069</v>
      </c>
      <c r="I1284" s="89" t="s">
        <v>159</v>
      </c>
      <c r="J1284" s="106">
        <v>2418</v>
      </c>
      <c r="K1284" s="106">
        <v>827</v>
      </c>
      <c r="L1284" s="106">
        <v>606</v>
      </c>
      <c r="M1284" s="106">
        <v>985</v>
      </c>
      <c r="N1284" s="106">
        <v>0</v>
      </c>
    </row>
    <row r="1285" spans="1:14">
      <c r="A1285" s="89">
        <f t="shared" ref="A1285" si="370">A1284+1</f>
        <v>1105</v>
      </c>
      <c r="B1285" s="89" t="s">
        <v>2014</v>
      </c>
      <c r="C1285" s="89" t="s">
        <v>2650</v>
      </c>
      <c r="D1285" s="89" t="s">
        <v>2651</v>
      </c>
      <c r="E1285" s="89"/>
      <c r="F1285" s="89"/>
      <c r="G1285" s="89"/>
      <c r="H1285" s="131" t="s">
        <v>3069</v>
      </c>
      <c r="I1285" s="89" t="s">
        <v>159</v>
      </c>
      <c r="J1285" s="106">
        <v>4894</v>
      </c>
      <c r="K1285" s="106">
        <v>1496</v>
      </c>
      <c r="L1285" s="106">
        <v>1105</v>
      </c>
      <c r="M1285" s="106">
        <v>2293</v>
      </c>
      <c r="N1285" s="106">
        <v>0</v>
      </c>
    </row>
    <row r="1286" spans="1:14">
      <c r="A1286" s="89">
        <f t="shared" ref="A1286" si="371">A1284+1</f>
        <v>1105</v>
      </c>
      <c r="B1286" s="89" t="s">
        <v>2014</v>
      </c>
      <c r="C1286" s="89" t="s">
        <v>2652</v>
      </c>
      <c r="D1286" s="89" t="s">
        <v>2653</v>
      </c>
      <c r="E1286" s="89"/>
      <c r="F1286" s="89"/>
      <c r="G1286" s="89"/>
      <c r="H1286" s="131" t="s">
        <v>3069</v>
      </c>
      <c r="I1286" s="89" t="s">
        <v>159</v>
      </c>
      <c r="J1286" s="106">
        <v>150</v>
      </c>
      <c r="K1286" s="106">
        <v>49</v>
      </c>
      <c r="L1286" s="106">
        <v>35</v>
      </c>
      <c r="M1286" s="106">
        <v>66</v>
      </c>
      <c r="N1286" s="106">
        <v>0</v>
      </c>
    </row>
    <row r="1287" spans="1:14">
      <c r="A1287" s="89">
        <f t="shared" ref="A1287" si="372">A1286+1</f>
        <v>1106</v>
      </c>
      <c r="B1287" s="89" t="s">
        <v>2014</v>
      </c>
      <c r="C1287" s="89" t="s">
        <v>2654</v>
      </c>
      <c r="D1287" s="89" t="s">
        <v>2655</v>
      </c>
      <c r="E1287" s="89"/>
      <c r="F1287" s="89"/>
      <c r="G1287" s="89"/>
      <c r="H1287" s="131" t="s">
        <v>3069</v>
      </c>
      <c r="I1287" s="89" t="s">
        <v>159</v>
      </c>
      <c r="J1287" s="106">
        <v>1108</v>
      </c>
      <c r="K1287" s="106">
        <v>396</v>
      </c>
      <c r="L1287" s="106">
        <v>260</v>
      </c>
      <c r="M1287" s="106">
        <v>452</v>
      </c>
      <c r="N1287" s="106">
        <v>0</v>
      </c>
    </row>
    <row r="1288" spans="1:14">
      <c r="A1288" s="89">
        <f t="shared" ref="A1288" si="373">A1286+1</f>
        <v>1106</v>
      </c>
      <c r="B1288" s="89" t="s">
        <v>2014</v>
      </c>
      <c r="C1288" s="89" t="s">
        <v>2656</v>
      </c>
      <c r="D1288" s="89" t="s">
        <v>2657</v>
      </c>
      <c r="E1288" s="89"/>
      <c r="F1288" s="89"/>
      <c r="G1288" s="89"/>
      <c r="H1288" s="131" t="s">
        <v>3069</v>
      </c>
      <c r="I1288" s="89" t="s">
        <v>159</v>
      </c>
      <c r="J1288" s="106">
        <v>994</v>
      </c>
      <c r="K1288" s="106">
        <v>357</v>
      </c>
      <c r="L1288" s="106">
        <v>247</v>
      </c>
      <c r="M1288" s="106">
        <v>390</v>
      </c>
      <c r="N1288" s="106">
        <v>0</v>
      </c>
    </row>
    <row r="1289" spans="1:14">
      <c r="A1289" s="89">
        <f t="shared" ref="A1289" si="374">A1288+1</f>
        <v>1107</v>
      </c>
      <c r="B1289" s="89" t="s">
        <v>2014</v>
      </c>
      <c r="C1289" s="89" t="s">
        <v>2658</v>
      </c>
      <c r="D1289" s="89" t="s">
        <v>2659</v>
      </c>
      <c r="E1289" s="89"/>
      <c r="F1289" s="89"/>
      <c r="G1289" s="89"/>
      <c r="H1289" s="131" t="s">
        <v>3032</v>
      </c>
      <c r="I1289" s="89" t="s">
        <v>159</v>
      </c>
      <c r="J1289" s="106">
        <v>26</v>
      </c>
      <c r="K1289" s="106">
        <v>8</v>
      </c>
      <c r="L1289" s="106">
        <v>6</v>
      </c>
      <c r="M1289" s="106">
        <v>12</v>
      </c>
      <c r="N1289" s="106">
        <v>0</v>
      </c>
    </row>
    <row r="1290" spans="1:14">
      <c r="A1290" s="89">
        <f t="shared" ref="A1290" si="375">A1288+1</f>
        <v>1107</v>
      </c>
      <c r="B1290" s="89" t="s">
        <v>2014</v>
      </c>
      <c r="C1290" s="89" t="s">
        <v>2660</v>
      </c>
      <c r="D1290" s="89" t="s">
        <v>2661</v>
      </c>
      <c r="E1290" s="89"/>
      <c r="F1290" s="89"/>
      <c r="G1290" s="89"/>
      <c r="H1290" s="131" t="s">
        <v>3047</v>
      </c>
      <c r="I1290" s="89" t="s">
        <v>159</v>
      </c>
      <c r="J1290" s="106">
        <v>37277</v>
      </c>
      <c r="K1290" s="106">
        <v>13986</v>
      </c>
      <c r="L1290" s="106">
        <v>10475</v>
      </c>
      <c r="M1290" s="106">
        <v>12816</v>
      </c>
      <c r="N1290" s="106">
        <v>0</v>
      </c>
    </row>
    <row r="1291" spans="1:14">
      <c r="A1291" s="89">
        <f t="shared" ref="A1291" si="376">A1290+1</f>
        <v>1108</v>
      </c>
      <c r="B1291" s="89" t="s">
        <v>2014</v>
      </c>
      <c r="C1291" s="89" t="s">
        <v>2662</v>
      </c>
      <c r="D1291" s="89" t="s">
        <v>2663</v>
      </c>
      <c r="E1291" s="89"/>
      <c r="F1291" s="89"/>
      <c r="G1291" s="89"/>
      <c r="H1291" s="131" t="s">
        <v>3047</v>
      </c>
      <c r="I1291" s="89" t="s">
        <v>159</v>
      </c>
      <c r="J1291" s="106">
        <v>6890</v>
      </c>
      <c r="K1291" s="106">
        <v>2570</v>
      </c>
      <c r="L1291" s="106">
        <v>2136</v>
      </c>
      <c r="M1291" s="106">
        <v>2184</v>
      </c>
      <c r="N1291" s="106">
        <v>0</v>
      </c>
    </row>
    <row r="1292" spans="1:14">
      <c r="A1292" s="89">
        <f t="shared" ref="A1292" si="377">A1290+1</f>
        <v>1108</v>
      </c>
      <c r="B1292" s="89" t="s">
        <v>2014</v>
      </c>
      <c r="C1292" s="89" t="s">
        <v>2664</v>
      </c>
      <c r="D1292" s="89" t="s">
        <v>2665</v>
      </c>
      <c r="E1292" s="89"/>
      <c r="F1292" s="89"/>
      <c r="G1292" s="89"/>
      <c r="H1292" s="131" t="s">
        <v>3047</v>
      </c>
      <c r="I1292" s="89" t="s">
        <v>159</v>
      </c>
      <c r="J1292" s="106">
        <v>20510</v>
      </c>
      <c r="K1292" s="106">
        <v>6573</v>
      </c>
      <c r="L1292" s="106">
        <v>5290</v>
      </c>
      <c r="M1292" s="106">
        <v>8647</v>
      </c>
      <c r="N1292" s="106">
        <v>0</v>
      </c>
    </row>
    <row r="1293" spans="1:14">
      <c r="A1293" s="89">
        <f t="shared" ref="A1293" si="378">A1292+1</f>
        <v>1109</v>
      </c>
      <c r="B1293" s="89" t="s">
        <v>2014</v>
      </c>
      <c r="C1293" s="89" t="s">
        <v>2666</v>
      </c>
      <c r="D1293" s="89" t="s">
        <v>2667</v>
      </c>
      <c r="E1293" s="89"/>
      <c r="F1293" s="89"/>
      <c r="G1293" s="89"/>
      <c r="H1293" s="131" t="s">
        <v>3034</v>
      </c>
      <c r="I1293" s="89" t="s">
        <v>159</v>
      </c>
      <c r="J1293" s="106">
        <v>31233</v>
      </c>
      <c r="K1293" s="106">
        <v>11492</v>
      </c>
      <c r="L1293" s="106">
        <v>8396</v>
      </c>
      <c r="M1293" s="106">
        <v>11345</v>
      </c>
      <c r="N1293" s="106">
        <v>0</v>
      </c>
    </row>
    <row r="1294" spans="1:14">
      <c r="A1294" s="89">
        <f t="shared" ref="A1294" si="379">A1292+1</f>
        <v>1109</v>
      </c>
      <c r="B1294" s="89" t="s">
        <v>2014</v>
      </c>
      <c r="C1294" s="89" t="s">
        <v>2668</v>
      </c>
      <c r="D1294" s="89" t="s">
        <v>2669</v>
      </c>
      <c r="E1294" s="89"/>
      <c r="F1294" s="89"/>
      <c r="G1294" s="89"/>
      <c r="H1294" s="131" t="s">
        <v>3029</v>
      </c>
      <c r="I1294" s="89" t="s">
        <v>159</v>
      </c>
      <c r="J1294" s="106">
        <v>6912</v>
      </c>
      <c r="K1294" s="106">
        <v>2436</v>
      </c>
      <c r="L1294" s="106">
        <v>1721</v>
      </c>
      <c r="M1294" s="106">
        <v>2755</v>
      </c>
      <c r="N1294" s="106">
        <v>0</v>
      </c>
    </row>
    <row r="1295" spans="1:14">
      <c r="A1295" s="89">
        <f t="shared" ref="A1295" si="380">A1294+1</f>
        <v>1110</v>
      </c>
      <c r="B1295" s="89" t="s">
        <v>2014</v>
      </c>
      <c r="C1295" s="89" t="s">
        <v>2670</v>
      </c>
      <c r="D1295" s="89" t="s">
        <v>2671</v>
      </c>
      <c r="E1295" s="89"/>
      <c r="F1295" s="89"/>
      <c r="G1295" s="89"/>
      <c r="H1295" s="131" t="s">
        <v>3031</v>
      </c>
      <c r="I1295" s="89" t="s">
        <v>159</v>
      </c>
      <c r="J1295" s="106">
        <v>0</v>
      </c>
      <c r="K1295" s="106">
        <v>0</v>
      </c>
      <c r="L1295" s="106">
        <v>0</v>
      </c>
      <c r="M1295" s="106">
        <v>0</v>
      </c>
      <c r="N1295" s="106">
        <v>0</v>
      </c>
    </row>
    <row r="1296" spans="1:14">
      <c r="A1296" s="89">
        <f t="shared" ref="A1296" si="381">A1294+1</f>
        <v>1110</v>
      </c>
      <c r="B1296" s="89" t="s">
        <v>2014</v>
      </c>
      <c r="C1296" s="89" t="s">
        <v>2672</v>
      </c>
      <c r="D1296" s="89" t="s">
        <v>2673</v>
      </c>
      <c r="E1296" s="89"/>
      <c r="F1296" s="89"/>
      <c r="G1296" s="89"/>
      <c r="H1296" s="131" t="s">
        <v>3040</v>
      </c>
      <c r="I1296" s="89" t="s">
        <v>159</v>
      </c>
      <c r="J1296" s="106">
        <v>79853</v>
      </c>
      <c r="K1296" s="106">
        <v>27237</v>
      </c>
      <c r="L1296" s="106">
        <v>20308</v>
      </c>
      <c r="M1296" s="106">
        <v>32308</v>
      </c>
      <c r="N1296" s="106">
        <v>0</v>
      </c>
    </row>
    <row r="1297" spans="1:14">
      <c r="A1297" s="89">
        <f t="shared" ref="A1297" si="382">A1296+1</f>
        <v>1111</v>
      </c>
      <c r="B1297" s="89" t="s">
        <v>2014</v>
      </c>
      <c r="C1297" s="89" t="s">
        <v>2674</v>
      </c>
      <c r="D1297" s="89" t="s">
        <v>2675</v>
      </c>
      <c r="E1297" s="89"/>
      <c r="F1297" s="89"/>
      <c r="G1297" s="89"/>
      <c r="H1297" s="131" t="s">
        <v>3029</v>
      </c>
      <c r="I1297" s="89" t="s">
        <v>159</v>
      </c>
      <c r="J1297" s="106">
        <v>6249</v>
      </c>
      <c r="K1297" s="106">
        <v>2164</v>
      </c>
      <c r="L1297" s="106">
        <v>1587</v>
      </c>
      <c r="M1297" s="106">
        <v>2498</v>
      </c>
      <c r="N1297" s="106">
        <v>0</v>
      </c>
    </row>
    <row r="1298" spans="1:14">
      <c r="A1298" s="89">
        <f t="shared" ref="A1298" si="383">A1296+1</f>
        <v>1111</v>
      </c>
      <c r="B1298" s="89" t="s">
        <v>2014</v>
      </c>
      <c r="C1298" s="89" t="s">
        <v>2676</v>
      </c>
      <c r="D1298" s="89" t="s">
        <v>2677</v>
      </c>
      <c r="E1298" s="89"/>
      <c r="F1298" s="89"/>
      <c r="G1298" s="89"/>
      <c r="H1298" s="131" t="s">
        <v>3053</v>
      </c>
      <c r="I1298" s="89" t="s">
        <v>159</v>
      </c>
      <c r="J1298" s="106">
        <v>12250</v>
      </c>
      <c r="K1298" s="106">
        <v>3887</v>
      </c>
      <c r="L1298" s="106">
        <v>2787</v>
      </c>
      <c r="M1298" s="106">
        <v>5576</v>
      </c>
      <c r="N1298" s="106">
        <v>0</v>
      </c>
    </row>
    <row r="1299" spans="1:14">
      <c r="A1299" s="89">
        <f t="shared" ref="A1299" si="384">A1298+1</f>
        <v>1112</v>
      </c>
      <c r="B1299" s="89" t="s">
        <v>2014</v>
      </c>
      <c r="C1299" s="89" t="s">
        <v>2678</v>
      </c>
      <c r="D1299" s="89" t="s">
        <v>2679</v>
      </c>
      <c r="E1299" s="89"/>
      <c r="F1299" s="89"/>
      <c r="G1299" s="89"/>
      <c r="H1299" s="131" t="s">
        <v>3047</v>
      </c>
      <c r="I1299" s="89" t="s">
        <v>159</v>
      </c>
      <c r="J1299" s="106">
        <v>15278</v>
      </c>
      <c r="K1299" s="106">
        <v>5917</v>
      </c>
      <c r="L1299" s="106">
        <v>4226</v>
      </c>
      <c r="M1299" s="106">
        <v>5135</v>
      </c>
      <c r="N1299" s="106">
        <v>0</v>
      </c>
    </row>
    <row r="1300" spans="1:14">
      <c r="A1300" s="89">
        <f t="shared" ref="A1300" si="385">A1298+1</f>
        <v>1112</v>
      </c>
      <c r="B1300" s="89" t="s">
        <v>2014</v>
      </c>
      <c r="C1300" s="89" t="s">
        <v>2680</v>
      </c>
      <c r="D1300" s="89" t="s">
        <v>2681</v>
      </c>
      <c r="E1300" s="89"/>
      <c r="F1300" s="89"/>
      <c r="G1300" s="89"/>
      <c r="H1300" s="131" t="s">
        <v>3031</v>
      </c>
      <c r="I1300" s="89" t="s">
        <v>159</v>
      </c>
      <c r="J1300" s="106">
        <v>0</v>
      </c>
      <c r="K1300" s="106">
        <v>0</v>
      </c>
      <c r="L1300" s="106">
        <v>0</v>
      </c>
      <c r="M1300" s="106">
        <v>0</v>
      </c>
      <c r="N1300" s="106">
        <v>0</v>
      </c>
    </row>
    <row r="1301" spans="1:14">
      <c r="A1301" s="89">
        <f t="shared" ref="A1301" si="386">A1300+1</f>
        <v>1113</v>
      </c>
      <c r="B1301" s="89" t="s">
        <v>2014</v>
      </c>
      <c r="C1301" s="89" t="s">
        <v>2682</v>
      </c>
      <c r="D1301" s="89" t="s">
        <v>2683</v>
      </c>
      <c r="E1301" s="89"/>
      <c r="F1301" s="89"/>
      <c r="G1301" s="89"/>
      <c r="H1301" s="131" t="s">
        <v>3031</v>
      </c>
      <c r="I1301" s="89" t="s">
        <v>159</v>
      </c>
      <c r="J1301" s="106">
        <v>2965</v>
      </c>
      <c r="K1301" s="106">
        <v>930</v>
      </c>
      <c r="L1301" s="106">
        <v>679</v>
      </c>
      <c r="M1301" s="106">
        <v>1356</v>
      </c>
      <c r="N1301" s="106">
        <v>0</v>
      </c>
    </row>
    <row r="1302" spans="1:14">
      <c r="A1302" s="89">
        <f t="shared" ref="A1302" si="387">A1300+1</f>
        <v>1113</v>
      </c>
      <c r="B1302" s="89" t="s">
        <v>2014</v>
      </c>
      <c r="C1302" s="89" t="s">
        <v>2684</v>
      </c>
      <c r="D1302" s="89" t="s">
        <v>2685</v>
      </c>
      <c r="E1302" s="89"/>
      <c r="F1302" s="89"/>
      <c r="G1302" s="89"/>
      <c r="H1302" s="131" t="s">
        <v>3044</v>
      </c>
      <c r="I1302" s="89" t="s">
        <v>159</v>
      </c>
      <c r="J1302" s="106">
        <v>2789</v>
      </c>
      <c r="K1302" s="106">
        <v>1118</v>
      </c>
      <c r="L1302" s="106">
        <v>561</v>
      </c>
      <c r="M1302" s="106">
        <v>1110</v>
      </c>
      <c r="N1302" s="106">
        <v>0</v>
      </c>
    </row>
    <row r="1303" spans="1:14">
      <c r="A1303" s="89">
        <f t="shared" ref="A1303" si="388">A1302+1</f>
        <v>1114</v>
      </c>
      <c r="B1303" s="89" t="s">
        <v>2014</v>
      </c>
      <c r="C1303" s="89" t="s">
        <v>2686</v>
      </c>
      <c r="D1303" s="89" t="s">
        <v>2687</v>
      </c>
      <c r="E1303" s="89"/>
      <c r="F1303" s="89"/>
      <c r="G1303" s="89"/>
      <c r="H1303" s="131" t="s">
        <v>3032</v>
      </c>
      <c r="I1303" s="89" t="s">
        <v>159</v>
      </c>
      <c r="J1303" s="106">
        <v>101</v>
      </c>
      <c r="K1303" s="106">
        <v>32</v>
      </c>
      <c r="L1303" s="106">
        <v>24</v>
      </c>
      <c r="M1303" s="106">
        <v>45</v>
      </c>
      <c r="N1303" s="106">
        <v>0</v>
      </c>
    </row>
    <row r="1304" spans="1:14">
      <c r="A1304" s="89">
        <f t="shared" ref="A1304" si="389">A1302+1</f>
        <v>1114</v>
      </c>
      <c r="B1304" s="89" t="s">
        <v>2014</v>
      </c>
      <c r="C1304" s="89" t="s">
        <v>2688</v>
      </c>
      <c r="D1304" s="89" t="s">
        <v>2689</v>
      </c>
      <c r="E1304" s="89"/>
      <c r="F1304" s="89"/>
      <c r="G1304" s="89"/>
      <c r="H1304" s="131" t="s">
        <v>3026</v>
      </c>
      <c r="I1304" s="89" t="s">
        <v>159</v>
      </c>
      <c r="J1304" s="106">
        <v>13288</v>
      </c>
      <c r="K1304" s="106">
        <v>4414</v>
      </c>
      <c r="L1304" s="106">
        <v>3294</v>
      </c>
      <c r="M1304" s="106">
        <v>5580</v>
      </c>
      <c r="N1304" s="106">
        <v>0</v>
      </c>
    </row>
    <row r="1305" spans="1:14">
      <c r="A1305" s="89">
        <f t="shared" ref="A1305" si="390">A1304+1</f>
        <v>1115</v>
      </c>
      <c r="B1305" s="89" t="s">
        <v>2014</v>
      </c>
      <c r="C1305" s="89" t="s">
        <v>2690</v>
      </c>
      <c r="D1305" s="89" t="s">
        <v>2691</v>
      </c>
      <c r="E1305" s="89"/>
      <c r="F1305" s="89"/>
      <c r="G1305" s="89"/>
      <c r="H1305" s="131" t="s">
        <v>3032</v>
      </c>
      <c r="I1305" s="89" t="s">
        <v>159</v>
      </c>
      <c r="J1305" s="106">
        <v>10202</v>
      </c>
      <c r="K1305" s="106">
        <v>3454</v>
      </c>
      <c r="L1305" s="106">
        <v>2400</v>
      </c>
      <c r="M1305" s="106">
        <v>4348</v>
      </c>
      <c r="N1305" s="106">
        <v>0</v>
      </c>
    </row>
    <row r="1306" spans="1:14">
      <c r="A1306" s="89">
        <f t="shared" ref="A1306" si="391">A1304+1</f>
        <v>1115</v>
      </c>
      <c r="B1306" s="89" t="s">
        <v>2014</v>
      </c>
      <c r="C1306" s="89" t="s">
        <v>2692</v>
      </c>
      <c r="D1306" s="89" t="s">
        <v>2693</v>
      </c>
      <c r="E1306" s="89"/>
      <c r="F1306" s="89"/>
      <c r="G1306" s="89"/>
      <c r="H1306" s="131" t="s">
        <v>3025</v>
      </c>
      <c r="I1306" s="89" t="s">
        <v>159</v>
      </c>
      <c r="J1306" s="106">
        <v>0</v>
      </c>
      <c r="K1306" s="106">
        <v>0</v>
      </c>
      <c r="L1306" s="106">
        <v>0</v>
      </c>
      <c r="M1306" s="106">
        <v>0</v>
      </c>
      <c r="N1306" s="106">
        <v>0</v>
      </c>
    </row>
    <row r="1307" spans="1:14">
      <c r="A1307" s="89">
        <f t="shared" ref="A1307" si="392">A1306+1</f>
        <v>1116</v>
      </c>
      <c r="B1307" s="89" t="s">
        <v>2014</v>
      </c>
      <c r="C1307" s="89" t="s">
        <v>2694</v>
      </c>
      <c r="D1307" s="89" t="s">
        <v>2695</v>
      </c>
      <c r="E1307" s="89"/>
      <c r="F1307" s="89"/>
      <c r="G1307" s="89"/>
      <c r="H1307" s="131" t="s">
        <v>3029</v>
      </c>
      <c r="I1307" s="89" t="s">
        <v>159</v>
      </c>
      <c r="J1307" s="106">
        <v>28766</v>
      </c>
      <c r="K1307" s="106">
        <v>9361</v>
      </c>
      <c r="L1307" s="106">
        <v>6729</v>
      </c>
      <c r="M1307" s="106">
        <v>12676</v>
      </c>
      <c r="N1307" s="106">
        <v>0</v>
      </c>
    </row>
    <row r="1308" spans="1:14">
      <c r="A1308" s="89">
        <f t="shared" ref="A1308" si="393">A1306+1</f>
        <v>1116</v>
      </c>
      <c r="B1308" s="89" t="s">
        <v>2014</v>
      </c>
      <c r="C1308" s="89" t="s">
        <v>2696</v>
      </c>
      <c r="D1308" s="89" t="s">
        <v>2697</v>
      </c>
      <c r="E1308" s="89"/>
      <c r="F1308" s="89"/>
      <c r="G1308" s="89"/>
      <c r="H1308" s="131" t="s">
        <v>3032</v>
      </c>
      <c r="I1308" s="89" t="s">
        <v>159</v>
      </c>
      <c r="J1308" s="106">
        <v>16</v>
      </c>
      <c r="K1308" s="106">
        <v>4</v>
      </c>
      <c r="L1308" s="106">
        <v>4</v>
      </c>
      <c r="M1308" s="106">
        <v>8</v>
      </c>
      <c r="N1308" s="106">
        <v>0</v>
      </c>
    </row>
    <row r="1309" spans="1:14">
      <c r="A1309" s="89">
        <f t="shared" ref="A1309" si="394">A1308+1</f>
        <v>1117</v>
      </c>
      <c r="B1309" s="89" t="s">
        <v>2014</v>
      </c>
      <c r="C1309" s="89" t="s">
        <v>2698</v>
      </c>
      <c r="D1309" s="89" t="s">
        <v>2699</v>
      </c>
      <c r="E1309" s="89"/>
      <c r="F1309" s="89"/>
      <c r="G1309" s="89"/>
      <c r="H1309" s="131" t="s">
        <v>3025</v>
      </c>
      <c r="I1309" s="89" t="s">
        <v>159</v>
      </c>
      <c r="J1309" s="106">
        <v>459</v>
      </c>
      <c r="K1309" s="106">
        <v>188</v>
      </c>
      <c r="L1309" s="106">
        <v>110</v>
      </c>
      <c r="M1309" s="106">
        <v>161</v>
      </c>
      <c r="N1309" s="106">
        <v>0</v>
      </c>
    </row>
    <row r="1310" spans="1:14">
      <c r="A1310" s="89">
        <f t="shared" ref="A1310" si="395">A1308+1</f>
        <v>1117</v>
      </c>
      <c r="B1310" s="89" t="s">
        <v>2014</v>
      </c>
      <c r="C1310" s="89" t="s">
        <v>2700</v>
      </c>
      <c r="D1310" s="89" t="s">
        <v>2701</v>
      </c>
      <c r="E1310" s="89"/>
      <c r="F1310" s="89"/>
      <c r="G1310" s="89"/>
      <c r="H1310" s="131" t="s">
        <v>3032</v>
      </c>
      <c r="I1310" s="89" t="s">
        <v>159</v>
      </c>
      <c r="J1310" s="106">
        <v>10</v>
      </c>
      <c r="K1310" s="106">
        <v>3</v>
      </c>
      <c r="L1310" s="106">
        <v>3</v>
      </c>
      <c r="M1310" s="106">
        <v>4</v>
      </c>
      <c r="N1310" s="106">
        <v>0</v>
      </c>
    </row>
    <row r="1311" spans="1:14">
      <c r="A1311" s="89">
        <f t="shared" ref="A1311" si="396">A1310+1</f>
        <v>1118</v>
      </c>
      <c r="B1311" s="89" t="s">
        <v>2014</v>
      </c>
      <c r="C1311" s="89" t="s">
        <v>2702</v>
      </c>
      <c r="D1311" s="89" t="s">
        <v>2703</v>
      </c>
      <c r="E1311" s="89"/>
      <c r="F1311" s="89"/>
      <c r="G1311" s="89"/>
      <c r="H1311" s="131" t="s">
        <v>3029</v>
      </c>
      <c r="I1311" s="89" t="s">
        <v>159</v>
      </c>
      <c r="J1311" s="106">
        <v>5785</v>
      </c>
      <c r="K1311" s="106">
        <v>2043</v>
      </c>
      <c r="L1311" s="106">
        <v>1465</v>
      </c>
      <c r="M1311" s="106">
        <v>2277</v>
      </c>
      <c r="N1311" s="106">
        <v>0</v>
      </c>
    </row>
    <row r="1312" spans="1:14">
      <c r="A1312" s="89">
        <f t="shared" ref="A1312" si="397">A1310+1</f>
        <v>1118</v>
      </c>
      <c r="B1312" s="89" t="s">
        <v>2014</v>
      </c>
      <c r="C1312" s="89" t="s">
        <v>2704</v>
      </c>
      <c r="D1312" s="89" t="s">
        <v>2705</v>
      </c>
      <c r="E1312" s="89"/>
      <c r="F1312" s="89"/>
      <c r="G1312" s="89"/>
      <c r="H1312" s="131" t="s">
        <v>3029</v>
      </c>
      <c r="I1312" s="89" t="s">
        <v>159</v>
      </c>
      <c r="J1312" s="106">
        <v>7465</v>
      </c>
      <c r="K1312" s="106">
        <v>2336</v>
      </c>
      <c r="L1312" s="106">
        <v>1769</v>
      </c>
      <c r="M1312" s="106">
        <v>3360</v>
      </c>
      <c r="N1312" s="106">
        <v>0</v>
      </c>
    </row>
    <row r="1313" spans="1:14">
      <c r="A1313" s="89">
        <f t="shared" ref="A1313" si="398">A1312+1</f>
        <v>1119</v>
      </c>
      <c r="B1313" s="89" t="s">
        <v>2014</v>
      </c>
      <c r="C1313" s="89" t="s">
        <v>2706</v>
      </c>
      <c r="D1313" s="89" t="s">
        <v>2707</v>
      </c>
      <c r="E1313" s="89"/>
      <c r="F1313" s="89"/>
      <c r="G1313" s="89"/>
      <c r="H1313" s="131" t="s">
        <v>3047</v>
      </c>
      <c r="I1313" s="89" t="s">
        <v>159</v>
      </c>
      <c r="J1313" s="106">
        <v>4540</v>
      </c>
      <c r="K1313" s="106">
        <v>1696</v>
      </c>
      <c r="L1313" s="106">
        <v>1186</v>
      </c>
      <c r="M1313" s="106">
        <v>1658</v>
      </c>
      <c r="N1313" s="106">
        <v>0</v>
      </c>
    </row>
    <row r="1314" spans="1:14">
      <c r="A1314" s="89">
        <f t="shared" ref="A1314" si="399">A1312+1</f>
        <v>1119</v>
      </c>
      <c r="B1314" s="89" t="s">
        <v>2014</v>
      </c>
      <c r="C1314" s="89" t="s">
        <v>2708</v>
      </c>
      <c r="D1314" s="89" t="s">
        <v>2707</v>
      </c>
      <c r="E1314" s="89"/>
      <c r="F1314" s="89"/>
      <c r="G1314" s="89"/>
      <c r="H1314" s="131" t="s">
        <v>3025</v>
      </c>
      <c r="I1314" s="89" t="s">
        <v>159</v>
      </c>
      <c r="J1314" s="106">
        <v>19895</v>
      </c>
      <c r="K1314" s="106">
        <v>6553</v>
      </c>
      <c r="L1314" s="106">
        <v>4804</v>
      </c>
      <c r="M1314" s="106">
        <v>8538</v>
      </c>
      <c r="N1314" s="106">
        <v>0</v>
      </c>
    </row>
    <row r="1315" spans="1:14">
      <c r="A1315" s="89">
        <f t="shared" ref="A1315" si="400">A1314+1</f>
        <v>1120</v>
      </c>
      <c r="B1315" s="89" t="s">
        <v>2014</v>
      </c>
      <c r="C1315" s="89" t="s">
        <v>2709</v>
      </c>
      <c r="D1315" s="89" t="s">
        <v>2707</v>
      </c>
      <c r="E1315" s="89"/>
      <c r="F1315" s="89"/>
      <c r="G1315" s="89"/>
      <c r="H1315" s="131" t="s">
        <v>3047</v>
      </c>
      <c r="I1315" s="89" t="s">
        <v>159</v>
      </c>
      <c r="J1315" s="106">
        <v>122</v>
      </c>
      <c r="K1315" s="106">
        <v>38</v>
      </c>
      <c r="L1315" s="106">
        <v>28</v>
      </c>
      <c r="M1315" s="106">
        <v>56</v>
      </c>
      <c r="N1315" s="106">
        <v>0</v>
      </c>
    </row>
    <row r="1316" spans="1:14">
      <c r="A1316" s="89">
        <f t="shared" ref="A1316" si="401">A1314+1</f>
        <v>1120</v>
      </c>
      <c r="B1316" s="89" t="s">
        <v>2014</v>
      </c>
      <c r="C1316" s="89" t="s">
        <v>2710</v>
      </c>
      <c r="D1316" s="89" t="s">
        <v>2711</v>
      </c>
      <c r="E1316" s="89"/>
      <c r="F1316" s="89"/>
      <c r="G1316" s="89"/>
      <c r="H1316" s="131" t="s">
        <v>3044</v>
      </c>
      <c r="I1316" s="89" t="s">
        <v>159</v>
      </c>
      <c r="J1316" s="106">
        <v>659</v>
      </c>
      <c r="K1316" s="106">
        <v>321</v>
      </c>
      <c r="L1316" s="106">
        <v>119</v>
      </c>
      <c r="M1316" s="106">
        <v>219</v>
      </c>
      <c r="N1316" s="106">
        <v>0</v>
      </c>
    </row>
    <row r="1317" spans="1:14">
      <c r="A1317" s="89">
        <f t="shared" ref="A1317" si="402">A1316+1</f>
        <v>1121</v>
      </c>
      <c r="B1317" s="89" t="s">
        <v>2014</v>
      </c>
      <c r="C1317" s="89" t="s">
        <v>2712</v>
      </c>
      <c r="D1317" s="89" t="s">
        <v>2713</v>
      </c>
      <c r="E1317" s="89"/>
      <c r="F1317" s="89"/>
      <c r="G1317" s="89"/>
      <c r="H1317" s="131" t="s">
        <v>3050</v>
      </c>
      <c r="I1317" s="89" t="s">
        <v>159</v>
      </c>
      <c r="J1317" s="106">
        <v>1235</v>
      </c>
      <c r="K1317" s="106">
        <v>741</v>
      </c>
      <c r="L1317" s="106">
        <v>247</v>
      </c>
      <c r="M1317" s="106">
        <v>247</v>
      </c>
      <c r="N1317" s="106">
        <v>0</v>
      </c>
    </row>
    <row r="1318" spans="1:14">
      <c r="A1318" s="89">
        <f t="shared" ref="A1318" si="403">A1316+1</f>
        <v>1121</v>
      </c>
      <c r="B1318" s="89" t="s">
        <v>2014</v>
      </c>
      <c r="C1318" s="89" t="s">
        <v>2714</v>
      </c>
      <c r="D1318" s="89" t="s">
        <v>2715</v>
      </c>
      <c r="E1318" s="89"/>
      <c r="F1318" s="89"/>
      <c r="G1318" s="89"/>
      <c r="H1318" s="131" t="s">
        <v>3031</v>
      </c>
      <c r="I1318" s="89" t="s">
        <v>159</v>
      </c>
      <c r="J1318" s="106">
        <v>10585</v>
      </c>
      <c r="K1318" s="106">
        <v>3351</v>
      </c>
      <c r="L1318" s="106">
        <v>2474</v>
      </c>
      <c r="M1318" s="106">
        <v>4760</v>
      </c>
      <c r="N1318" s="106">
        <v>0</v>
      </c>
    </row>
    <row r="1319" spans="1:14">
      <c r="A1319" s="89">
        <f t="shared" ref="A1319" si="404">A1318+1</f>
        <v>1122</v>
      </c>
      <c r="B1319" s="89" t="s">
        <v>2014</v>
      </c>
      <c r="C1319" s="89" t="s">
        <v>2716</v>
      </c>
      <c r="D1319" s="89" t="s">
        <v>2717</v>
      </c>
      <c r="E1319" s="89"/>
      <c r="F1319" s="89"/>
      <c r="G1319" s="89"/>
      <c r="H1319" s="131" t="s">
        <v>3025</v>
      </c>
      <c r="I1319" s="89" t="s">
        <v>159</v>
      </c>
      <c r="J1319" s="106">
        <v>1675</v>
      </c>
      <c r="K1319" s="106">
        <v>541</v>
      </c>
      <c r="L1319" s="106">
        <v>390</v>
      </c>
      <c r="M1319" s="106">
        <v>744</v>
      </c>
      <c r="N1319" s="106">
        <v>0</v>
      </c>
    </row>
    <row r="1320" spans="1:14">
      <c r="A1320" s="89">
        <f t="shared" ref="A1320" si="405">A1318+1</f>
        <v>1122</v>
      </c>
      <c r="B1320" s="89" t="s">
        <v>2014</v>
      </c>
      <c r="C1320" s="89" t="s">
        <v>2718</v>
      </c>
      <c r="D1320" s="89" t="s">
        <v>2719</v>
      </c>
      <c r="E1320" s="89"/>
      <c r="F1320" s="89"/>
      <c r="G1320" s="89"/>
      <c r="H1320" s="131" t="s">
        <v>3025</v>
      </c>
      <c r="I1320" s="89" t="s">
        <v>159</v>
      </c>
      <c r="J1320" s="106">
        <v>649</v>
      </c>
      <c r="K1320" s="106">
        <v>196</v>
      </c>
      <c r="L1320" s="106">
        <v>157</v>
      </c>
      <c r="M1320" s="106">
        <v>296</v>
      </c>
      <c r="N1320" s="106">
        <v>0</v>
      </c>
    </row>
    <row r="1321" spans="1:14">
      <c r="A1321" s="89">
        <f t="shared" ref="A1321" si="406">A1320+1</f>
        <v>1123</v>
      </c>
      <c r="B1321" s="89" t="s">
        <v>2014</v>
      </c>
      <c r="C1321" s="89" t="s">
        <v>2720</v>
      </c>
      <c r="D1321" s="89" t="s">
        <v>2721</v>
      </c>
      <c r="E1321" s="89"/>
      <c r="F1321" s="89"/>
      <c r="G1321" s="89"/>
      <c r="H1321" s="131" t="s">
        <v>3025</v>
      </c>
      <c r="I1321" s="89" t="s">
        <v>159</v>
      </c>
      <c r="J1321" s="106">
        <v>0</v>
      </c>
      <c r="K1321" s="106">
        <v>0</v>
      </c>
      <c r="L1321" s="106">
        <v>0</v>
      </c>
      <c r="M1321" s="106">
        <v>0</v>
      </c>
      <c r="N1321" s="106">
        <v>0</v>
      </c>
    </row>
    <row r="1322" spans="1:14">
      <c r="A1322" s="89">
        <f t="shared" ref="A1322" si="407">A1320+1</f>
        <v>1123</v>
      </c>
      <c r="B1322" s="89" t="s">
        <v>2014</v>
      </c>
      <c r="C1322" s="89" t="s">
        <v>2722</v>
      </c>
      <c r="D1322" s="89" t="s">
        <v>2723</v>
      </c>
      <c r="E1322" s="89"/>
      <c r="F1322" s="89"/>
      <c r="G1322" s="89"/>
      <c r="H1322" s="131" t="s">
        <v>3029</v>
      </c>
      <c r="I1322" s="89" t="s">
        <v>159</v>
      </c>
      <c r="J1322" s="106">
        <v>38374</v>
      </c>
      <c r="K1322" s="106">
        <v>12460</v>
      </c>
      <c r="L1322" s="106">
        <v>9441</v>
      </c>
      <c r="M1322" s="106">
        <v>16473</v>
      </c>
      <c r="N1322" s="106">
        <v>0</v>
      </c>
    </row>
    <row r="1323" spans="1:14">
      <c r="A1323" s="89">
        <f t="shared" ref="A1323" si="408">A1322+1</f>
        <v>1124</v>
      </c>
      <c r="B1323" s="89" t="s">
        <v>2014</v>
      </c>
      <c r="C1323" s="89" t="s">
        <v>2724</v>
      </c>
      <c r="D1323" s="89" t="s">
        <v>2725</v>
      </c>
      <c r="E1323" s="89"/>
      <c r="F1323" s="89"/>
      <c r="G1323" s="89"/>
      <c r="H1323" s="131" t="s">
        <v>3025</v>
      </c>
      <c r="I1323" s="89" t="s">
        <v>159</v>
      </c>
      <c r="J1323" s="106">
        <v>9690</v>
      </c>
      <c r="K1323" s="106">
        <v>3258</v>
      </c>
      <c r="L1323" s="106">
        <v>2563</v>
      </c>
      <c r="M1323" s="106">
        <v>3869</v>
      </c>
      <c r="N1323" s="106">
        <v>0</v>
      </c>
    </row>
    <row r="1324" spans="1:14">
      <c r="A1324" s="89">
        <f t="shared" ref="A1324" si="409">A1322+1</f>
        <v>1124</v>
      </c>
      <c r="B1324" s="89" t="s">
        <v>2014</v>
      </c>
      <c r="C1324" s="89" t="s">
        <v>2726</v>
      </c>
      <c r="D1324" s="89" t="s">
        <v>2727</v>
      </c>
      <c r="E1324" s="89"/>
      <c r="F1324" s="89"/>
      <c r="G1324" s="89"/>
      <c r="H1324" s="131" t="s">
        <v>3025</v>
      </c>
      <c r="I1324" s="89" t="s">
        <v>159</v>
      </c>
      <c r="J1324" s="106">
        <v>29997</v>
      </c>
      <c r="K1324" s="106">
        <v>10142</v>
      </c>
      <c r="L1324" s="106">
        <v>7520</v>
      </c>
      <c r="M1324" s="106">
        <v>12335</v>
      </c>
      <c r="N1324" s="106">
        <v>0</v>
      </c>
    </row>
    <row r="1325" spans="1:14">
      <c r="A1325" s="89">
        <f t="shared" ref="A1325" si="410">A1324+1</f>
        <v>1125</v>
      </c>
      <c r="B1325" s="89" t="s">
        <v>2014</v>
      </c>
      <c r="C1325" s="89" t="s">
        <v>2728</v>
      </c>
      <c r="D1325" s="89" t="s">
        <v>2729</v>
      </c>
      <c r="E1325" s="89"/>
      <c r="F1325" s="89"/>
      <c r="G1325" s="89"/>
      <c r="H1325" s="131" t="s">
        <v>3035</v>
      </c>
      <c r="I1325" s="89" t="s">
        <v>159</v>
      </c>
      <c r="J1325" s="106">
        <v>2419</v>
      </c>
      <c r="K1325" s="106">
        <v>782</v>
      </c>
      <c r="L1325" s="106">
        <v>565</v>
      </c>
      <c r="M1325" s="106">
        <v>1072</v>
      </c>
      <c r="N1325" s="106">
        <v>0</v>
      </c>
    </row>
    <row r="1326" spans="1:14">
      <c r="A1326" s="89">
        <f t="shared" ref="A1326" si="411">A1324+1</f>
        <v>1125</v>
      </c>
      <c r="B1326" s="89" t="s">
        <v>2014</v>
      </c>
      <c r="C1326" s="89" t="s">
        <v>2730</v>
      </c>
      <c r="D1326" s="89" t="s">
        <v>2731</v>
      </c>
      <c r="E1326" s="89"/>
      <c r="F1326" s="89"/>
      <c r="G1326" s="89"/>
      <c r="H1326" s="131" t="s">
        <v>3048</v>
      </c>
      <c r="I1326" s="89" t="s">
        <v>159</v>
      </c>
      <c r="J1326" s="106">
        <v>192</v>
      </c>
      <c r="K1326" s="106">
        <v>123</v>
      </c>
      <c r="L1326" s="106">
        <v>40</v>
      </c>
      <c r="M1326" s="106">
        <v>29</v>
      </c>
      <c r="N1326" s="106">
        <v>0</v>
      </c>
    </row>
    <row r="1327" spans="1:14">
      <c r="A1327" s="89">
        <f t="shared" ref="A1327" si="412">A1326+1</f>
        <v>1126</v>
      </c>
      <c r="B1327" s="89" t="s">
        <v>2014</v>
      </c>
      <c r="C1327" s="89" t="s">
        <v>2732</v>
      </c>
      <c r="D1327" s="89" t="s">
        <v>2733</v>
      </c>
      <c r="E1327" s="89"/>
      <c r="F1327" s="89"/>
      <c r="G1327" s="89"/>
      <c r="H1327" s="131" t="s">
        <v>3030</v>
      </c>
      <c r="I1327" s="89" t="s">
        <v>159</v>
      </c>
      <c r="J1327" s="106">
        <v>44129</v>
      </c>
      <c r="K1327" s="106">
        <v>15527</v>
      </c>
      <c r="L1327" s="106">
        <v>10185</v>
      </c>
      <c r="M1327" s="106">
        <v>18417</v>
      </c>
      <c r="N1327" s="106">
        <v>0</v>
      </c>
    </row>
    <row r="1328" spans="1:14">
      <c r="A1328" s="89">
        <f t="shared" ref="A1328" si="413">A1326+1</f>
        <v>1126</v>
      </c>
      <c r="B1328" s="89" t="s">
        <v>2014</v>
      </c>
      <c r="C1328" s="89" t="s">
        <v>2734</v>
      </c>
      <c r="D1328" s="89" t="s">
        <v>2735</v>
      </c>
      <c r="E1328" s="89"/>
      <c r="F1328" s="89"/>
      <c r="G1328" s="89"/>
      <c r="H1328" s="131" t="s">
        <v>3041</v>
      </c>
      <c r="I1328" s="89" t="s">
        <v>159</v>
      </c>
      <c r="J1328" s="106">
        <v>1</v>
      </c>
      <c r="K1328" s="106">
        <v>0</v>
      </c>
      <c r="L1328" s="106">
        <v>0</v>
      </c>
      <c r="M1328" s="106">
        <v>1</v>
      </c>
      <c r="N1328" s="106">
        <v>0</v>
      </c>
    </row>
    <row r="1329" spans="1:14">
      <c r="A1329" s="89">
        <f t="shared" ref="A1329" si="414">A1328+1</f>
        <v>1127</v>
      </c>
      <c r="B1329" s="89" t="s">
        <v>2014</v>
      </c>
      <c r="C1329" s="89" t="s">
        <v>2736</v>
      </c>
      <c r="D1329" s="89" t="s">
        <v>2737</v>
      </c>
      <c r="E1329" s="89"/>
      <c r="F1329" s="89"/>
      <c r="G1329" s="89"/>
      <c r="H1329" s="131" t="s">
        <v>3041</v>
      </c>
      <c r="I1329" s="89" t="s">
        <v>159</v>
      </c>
      <c r="J1329" s="106">
        <v>6823</v>
      </c>
      <c r="K1329" s="106">
        <v>2145</v>
      </c>
      <c r="L1329" s="106">
        <v>1632</v>
      </c>
      <c r="M1329" s="106">
        <v>3046</v>
      </c>
      <c r="N1329" s="106">
        <v>0</v>
      </c>
    </row>
    <row r="1330" spans="1:14">
      <c r="A1330" s="89">
        <f t="shared" ref="A1330" si="415">A1328+1</f>
        <v>1127</v>
      </c>
      <c r="B1330" s="89" t="s">
        <v>2014</v>
      </c>
      <c r="C1330" s="89" t="s">
        <v>2738</v>
      </c>
      <c r="D1330" s="89" t="s">
        <v>2739</v>
      </c>
      <c r="E1330" s="89"/>
      <c r="F1330" s="89"/>
      <c r="G1330" s="89"/>
      <c r="H1330" s="131" t="s">
        <v>3041</v>
      </c>
      <c r="I1330" s="89" t="s">
        <v>159</v>
      </c>
      <c r="J1330" s="106">
        <v>38904</v>
      </c>
      <c r="K1330" s="106">
        <v>13362</v>
      </c>
      <c r="L1330" s="106">
        <v>9799</v>
      </c>
      <c r="M1330" s="106">
        <v>15743</v>
      </c>
      <c r="N1330" s="106">
        <v>0</v>
      </c>
    </row>
    <row r="1331" spans="1:14">
      <c r="A1331" s="89">
        <f t="shared" ref="A1331" si="416">A1330+1</f>
        <v>1128</v>
      </c>
      <c r="B1331" s="89" t="s">
        <v>2014</v>
      </c>
      <c r="C1331" s="89" t="s">
        <v>2740</v>
      </c>
      <c r="D1331" s="89" t="s">
        <v>2741</v>
      </c>
      <c r="E1331" s="89"/>
      <c r="F1331" s="89"/>
      <c r="G1331" s="89"/>
      <c r="H1331" s="131" t="s">
        <v>3035</v>
      </c>
      <c r="I1331" s="89" t="s">
        <v>159</v>
      </c>
      <c r="J1331" s="106">
        <v>3</v>
      </c>
      <c r="K1331" s="106">
        <v>1</v>
      </c>
      <c r="L1331" s="106">
        <v>1</v>
      </c>
      <c r="M1331" s="106">
        <v>1</v>
      </c>
      <c r="N1331" s="106">
        <v>0</v>
      </c>
    </row>
    <row r="1332" spans="1:14">
      <c r="A1332" s="89">
        <f t="shared" ref="A1332" si="417">A1330+1</f>
        <v>1128</v>
      </c>
      <c r="B1332" s="89" t="s">
        <v>2014</v>
      </c>
      <c r="C1332" s="89" t="s">
        <v>2742</v>
      </c>
      <c r="D1332" s="89" t="s">
        <v>2743</v>
      </c>
      <c r="E1332" s="89"/>
      <c r="F1332" s="89"/>
      <c r="G1332" s="89"/>
      <c r="H1332" s="131" t="s">
        <v>3025</v>
      </c>
      <c r="I1332" s="89" t="s">
        <v>159</v>
      </c>
      <c r="J1332" s="106">
        <v>386</v>
      </c>
      <c r="K1332" s="106">
        <v>124</v>
      </c>
      <c r="L1332" s="106">
        <v>90</v>
      </c>
      <c r="M1332" s="106">
        <v>172</v>
      </c>
      <c r="N1332" s="106">
        <v>0</v>
      </c>
    </row>
    <row r="1333" spans="1:14">
      <c r="A1333" s="89">
        <f t="shared" ref="A1333" si="418">A1332+1</f>
        <v>1129</v>
      </c>
      <c r="B1333" s="89" t="s">
        <v>2014</v>
      </c>
      <c r="C1333" s="89" t="s">
        <v>2744</v>
      </c>
      <c r="D1333" s="89" t="s">
        <v>2745</v>
      </c>
      <c r="E1333" s="89"/>
      <c r="F1333" s="89"/>
      <c r="G1333" s="89"/>
      <c r="H1333" s="131" t="s">
        <v>3041</v>
      </c>
      <c r="I1333" s="89" t="s">
        <v>159</v>
      </c>
      <c r="J1333" s="106">
        <v>160</v>
      </c>
      <c r="K1333" s="106">
        <v>49</v>
      </c>
      <c r="L1333" s="106">
        <v>38</v>
      </c>
      <c r="M1333" s="106">
        <v>73</v>
      </c>
      <c r="N1333" s="106">
        <v>0</v>
      </c>
    </row>
    <row r="1334" spans="1:14">
      <c r="A1334" s="89">
        <f t="shared" ref="A1334" si="419">A1332+1</f>
        <v>1129</v>
      </c>
      <c r="B1334" s="89" t="s">
        <v>2014</v>
      </c>
      <c r="C1334" s="89" t="s">
        <v>2746</v>
      </c>
      <c r="D1334" s="89" t="s">
        <v>2743</v>
      </c>
      <c r="E1334" s="89"/>
      <c r="F1334" s="89"/>
      <c r="G1334" s="89"/>
      <c r="H1334" s="131" t="s">
        <v>3070</v>
      </c>
      <c r="I1334" s="89" t="s">
        <v>159</v>
      </c>
      <c r="J1334" s="106">
        <v>118212</v>
      </c>
      <c r="K1334" s="106">
        <v>42583</v>
      </c>
      <c r="L1334" s="106">
        <v>30073</v>
      </c>
      <c r="M1334" s="106">
        <v>45556</v>
      </c>
      <c r="N1334" s="106">
        <v>0</v>
      </c>
    </row>
    <row r="1335" spans="1:14">
      <c r="A1335" s="89">
        <f t="shared" ref="A1335" si="420">A1334+1</f>
        <v>1130</v>
      </c>
      <c r="B1335" s="89" t="s">
        <v>2014</v>
      </c>
      <c r="C1335" s="89" t="s">
        <v>2747</v>
      </c>
      <c r="D1335" s="89" t="s">
        <v>2748</v>
      </c>
      <c r="E1335" s="89"/>
      <c r="F1335" s="89"/>
      <c r="G1335" s="89"/>
      <c r="H1335" s="131" t="s">
        <v>3025</v>
      </c>
      <c r="I1335" s="89" t="s">
        <v>159</v>
      </c>
      <c r="J1335" s="106">
        <v>7788</v>
      </c>
      <c r="K1335" s="106">
        <v>2871</v>
      </c>
      <c r="L1335" s="106">
        <v>2139</v>
      </c>
      <c r="M1335" s="106">
        <v>2778</v>
      </c>
      <c r="N1335" s="106">
        <v>0</v>
      </c>
    </row>
    <row r="1336" spans="1:14">
      <c r="A1336" s="89">
        <f t="shared" ref="A1336" si="421">A1334+1</f>
        <v>1130</v>
      </c>
      <c r="B1336" s="89" t="s">
        <v>2014</v>
      </c>
      <c r="C1336" s="89" t="s">
        <v>2749</v>
      </c>
      <c r="D1336" s="89" t="s">
        <v>2750</v>
      </c>
      <c r="E1336" s="89"/>
      <c r="F1336" s="89"/>
      <c r="G1336" s="89"/>
      <c r="H1336" s="131" t="s">
        <v>3041</v>
      </c>
      <c r="I1336" s="89" t="s">
        <v>159</v>
      </c>
      <c r="J1336" s="106">
        <v>1185</v>
      </c>
      <c r="K1336" s="106">
        <v>393</v>
      </c>
      <c r="L1336" s="106">
        <v>328</v>
      </c>
      <c r="M1336" s="106">
        <v>464</v>
      </c>
      <c r="N1336" s="106">
        <v>0</v>
      </c>
    </row>
    <row r="1337" spans="1:14">
      <c r="A1337" s="89">
        <f t="shared" ref="A1337" si="422">A1336+1</f>
        <v>1131</v>
      </c>
      <c r="B1337" s="89" t="s">
        <v>2014</v>
      </c>
      <c r="C1337" s="89" t="s">
        <v>2751</v>
      </c>
      <c r="D1337" s="89" t="s">
        <v>2750</v>
      </c>
      <c r="E1337" s="89"/>
      <c r="F1337" s="89"/>
      <c r="G1337" s="89"/>
      <c r="H1337" s="131" t="s">
        <v>3025</v>
      </c>
      <c r="I1337" s="89" t="s">
        <v>159</v>
      </c>
      <c r="J1337" s="106">
        <v>0</v>
      </c>
      <c r="K1337" s="106">
        <v>0</v>
      </c>
      <c r="L1337" s="106">
        <v>0</v>
      </c>
      <c r="M1337" s="106">
        <v>0</v>
      </c>
      <c r="N1337" s="106">
        <v>0</v>
      </c>
    </row>
    <row r="1338" spans="1:14">
      <c r="A1338" s="89">
        <f t="shared" ref="A1338" si="423">A1336+1</f>
        <v>1131</v>
      </c>
      <c r="B1338" s="89" t="s">
        <v>2014</v>
      </c>
      <c r="C1338" s="89" t="s">
        <v>2752</v>
      </c>
      <c r="D1338" s="89" t="s">
        <v>2753</v>
      </c>
      <c r="E1338" s="89"/>
      <c r="F1338" s="89"/>
      <c r="G1338" s="89"/>
      <c r="H1338" s="131" t="s">
        <v>3041</v>
      </c>
      <c r="I1338" s="89" t="s">
        <v>159</v>
      </c>
      <c r="J1338" s="106">
        <v>13022</v>
      </c>
      <c r="K1338" s="106">
        <v>4330</v>
      </c>
      <c r="L1338" s="106">
        <v>3277</v>
      </c>
      <c r="M1338" s="106">
        <v>5415</v>
      </c>
      <c r="N1338" s="106">
        <v>0</v>
      </c>
    </row>
    <row r="1339" spans="1:14">
      <c r="A1339" s="89">
        <f t="shared" ref="A1339" si="424">A1338+1</f>
        <v>1132</v>
      </c>
      <c r="B1339" s="89" t="s">
        <v>2014</v>
      </c>
      <c r="C1339" s="89" t="s">
        <v>2754</v>
      </c>
      <c r="D1339" s="89" t="s">
        <v>2755</v>
      </c>
      <c r="E1339" s="89"/>
      <c r="F1339" s="89"/>
      <c r="G1339" s="89"/>
      <c r="H1339" s="131" t="s">
        <v>3041</v>
      </c>
      <c r="I1339" s="89" t="s">
        <v>159</v>
      </c>
      <c r="J1339" s="106">
        <v>111308</v>
      </c>
      <c r="K1339" s="106">
        <v>36968</v>
      </c>
      <c r="L1339" s="106">
        <v>27115</v>
      </c>
      <c r="M1339" s="106">
        <v>47225</v>
      </c>
      <c r="N1339" s="106">
        <v>0</v>
      </c>
    </row>
    <row r="1340" spans="1:14">
      <c r="A1340" s="89">
        <f t="shared" ref="A1340" si="425">A1338+1</f>
        <v>1132</v>
      </c>
      <c r="B1340" s="89" t="s">
        <v>2014</v>
      </c>
      <c r="C1340" s="89" t="s">
        <v>2756</v>
      </c>
      <c r="D1340" s="89" t="s">
        <v>2757</v>
      </c>
      <c r="E1340" s="89"/>
      <c r="F1340" s="89"/>
      <c r="G1340" s="89"/>
      <c r="H1340" s="131" t="s">
        <v>3042</v>
      </c>
      <c r="I1340" s="89" t="s">
        <v>159</v>
      </c>
      <c r="J1340" s="106">
        <v>76466</v>
      </c>
      <c r="K1340" s="106">
        <v>25991</v>
      </c>
      <c r="L1340" s="106">
        <v>20983</v>
      </c>
      <c r="M1340" s="106">
        <v>29492</v>
      </c>
      <c r="N1340" s="106">
        <v>0</v>
      </c>
    </row>
    <row r="1341" spans="1:14">
      <c r="A1341" s="89">
        <f t="shared" ref="A1341" si="426">A1340+1</f>
        <v>1133</v>
      </c>
      <c r="B1341" s="89" t="s">
        <v>2014</v>
      </c>
      <c r="C1341" s="89" t="s">
        <v>2758</v>
      </c>
      <c r="D1341" s="89" t="s">
        <v>2759</v>
      </c>
      <c r="E1341" s="89"/>
      <c r="F1341" s="89"/>
      <c r="G1341" s="89"/>
      <c r="H1341" s="131" t="s">
        <v>3049</v>
      </c>
      <c r="I1341" s="89" t="s">
        <v>159</v>
      </c>
      <c r="J1341" s="106">
        <v>40960</v>
      </c>
      <c r="K1341" s="106">
        <v>13316</v>
      </c>
      <c r="L1341" s="106">
        <v>10461</v>
      </c>
      <c r="M1341" s="106">
        <v>17183</v>
      </c>
      <c r="N1341" s="106">
        <v>0</v>
      </c>
    </row>
    <row r="1342" spans="1:14">
      <c r="A1342" s="89">
        <f t="shared" ref="A1342" si="427">A1340+1</f>
        <v>1133</v>
      </c>
      <c r="B1342" s="89" t="s">
        <v>2014</v>
      </c>
      <c r="C1342" s="89" t="s">
        <v>2760</v>
      </c>
      <c r="D1342" s="89" t="s">
        <v>2761</v>
      </c>
      <c r="E1342" s="89"/>
      <c r="F1342" s="89"/>
      <c r="G1342" s="89"/>
      <c r="H1342" s="131" t="s">
        <v>3031</v>
      </c>
      <c r="I1342" s="89" t="s">
        <v>159</v>
      </c>
      <c r="J1342" s="106">
        <v>0</v>
      </c>
      <c r="K1342" s="106">
        <v>0</v>
      </c>
      <c r="L1342" s="106">
        <v>0</v>
      </c>
      <c r="M1342" s="106">
        <v>0</v>
      </c>
      <c r="N1342" s="106">
        <v>0</v>
      </c>
    </row>
    <row r="1343" spans="1:14">
      <c r="A1343" s="89">
        <f t="shared" ref="A1343" si="428">A1342+1</f>
        <v>1134</v>
      </c>
      <c r="B1343" s="89" t="s">
        <v>2014</v>
      </c>
      <c r="C1343" s="89" t="s">
        <v>2762</v>
      </c>
      <c r="D1343" s="89" t="s">
        <v>2763</v>
      </c>
      <c r="E1343" s="89"/>
      <c r="F1343" s="89"/>
      <c r="G1343" s="89"/>
      <c r="H1343" s="131" t="s">
        <v>3035</v>
      </c>
      <c r="I1343" s="89" t="s">
        <v>159</v>
      </c>
      <c r="J1343" s="106">
        <v>852</v>
      </c>
      <c r="K1343" s="106">
        <v>269</v>
      </c>
      <c r="L1343" s="106">
        <v>199</v>
      </c>
      <c r="M1343" s="106">
        <v>384</v>
      </c>
      <c r="N1343" s="106">
        <v>0</v>
      </c>
    </row>
    <row r="1344" spans="1:14">
      <c r="A1344" s="89">
        <f t="shared" ref="A1344" si="429">A1342+1</f>
        <v>1134</v>
      </c>
      <c r="B1344" s="89" t="s">
        <v>2014</v>
      </c>
      <c r="C1344" s="89" t="s">
        <v>2764</v>
      </c>
      <c r="D1344" s="89" t="s">
        <v>2765</v>
      </c>
      <c r="E1344" s="89"/>
      <c r="F1344" s="89"/>
      <c r="G1344" s="89"/>
      <c r="H1344" s="131" t="s">
        <v>3025</v>
      </c>
      <c r="I1344" s="89" t="s">
        <v>159</v>
      </c>
      <c r="J1344" s="106">
        <v>15678</v>
      </c>
      <c r="K1344" s="106">
        <v>5049</v>
      </c>
      <c r="L1344" s="106">
        <v>3710</v>
      </c>
      <c r="M1344" s="106">
        <v>6919</v>
      </c>
      <c r="N1344" s="106">
        <v>0</v>
      </c>
    </row>
    <row r="1345" spans="1:14">
      <c r="A1345" s="89">
        <f t="shared" ref="A1345" si="430">A1344+1</f>
        <v>1135</v>
      </c>
      <c r="B1345" s="89" t="s">
        <v>2014</v>
      </c>
      <c r="C1345" s="89" t="s">
        <v>2766</v>
      </c>
      <c r="D1345" s="89" t="s">
        <v>2767</v>
      </c>
      <c r="E1345" s="89"/>
      <c r="F1345" s="89"/>
      <c r="G1345" s="89"/>
      <c r="H1345" s="131" t="s">
        <v>3025</v>
      </c>
      <c r="I1345" s="89" t="s">
        <v>159</v>
      </c>
      <c r="J1345" s="106">
        <v>10793</v>
      </c>
      <c r="K1345" s="106">
        <v>3539</v>
      </c>
      <c r="L1345" s="106">
        <v>2649</v>
      </c>
      <c r="M1345" s="106">
        <v>4605</v>
      </c>
      <c r="N1345" s="106">
        <v>0</v>
      </c>
    </row>
    <row r="1346" spans="1:14">
      <c r="A1346" s="89">
        <f t="shared" ref="A1346" si="431">A1344+1</f>
        <v>1135</v>
      </c>
      <c r="B1346" s="89" t="s">
        <v>2014</v>
      </c>
      <c r="C1346" s="89" t="s">
        <v>2768</v>
      </c>
      <c r="D1346" s="89" t="s">
        <v>2753</v>
      </c>
      <c r="E1346" s="89"/>
      <c r="F1346" s="89"/>
      <c r="G1346" s="89"/>
      <c r="H1346" s="131" t="s">
        <v>3041</v>
      </c>
      <c r="I1346" s="89" t="s">
        <v>159</v>
      </c>
      <c r="J1346" s="106">
        <v>5906</v>
      </c>
      <c r="K1346" s="106">
        <v>1979</v>
      </c>
      <c r="L1346" s="106">
        <v>1312</v>
      </c>
      <c r="M1346" s="106">
        <v>2615</v>
      </c>
      <c r="N1346" s="106">
        <v>0</v>
      </c>
    </row>
    <row r="1347" spans="1:14">
      <c r="A1347" s="89">
        <f t="shared" ref="A1347" si="432">A1346+1</f>
        <v>1136</v>
      </c>
      <c r="B1347" s="89" t="s">
        <v>2014</v>
      </c>
      <c r="C1347" s="89" t="s">
        <v>2769</v>
      </c>
      <c r="D1347" s="89" t="s">
        <v>2753</v>
      </c>
      <c r="E1347" s="89"/>
      <c r="F1347" s="89"/>
      <c r="G1347" s="89"/>
      <c r="H1347" s="131" t="s">
        <v>3030</v>
      </c>
      <c r="I1347" s="89" t="s">
        <v>159</v>
      </c>
      <c r="J1347" s="106">
        <v>22947</v>
      </c>
      <c r="K1347" s="106">
        <v>7565</v>
      </c>
      <c r="L1347" s="106">
        <v>5780</v>
      </c>
      <c r="M1347" s="106">
        <v>9602</v>
      </c>
      <c r="N1347" s="106">
        <v>0</v>
      </c>
    </row>
    <row r="1348" spans="1:14">
      <c r="A1348" s="89">
        <f t="shared" ref="A1348" si="433">A1346+1</f>
        <v>1136</v>
      </c>
      <c r="B1348" s="89" t="s">
        <v>2014</v>
      </c>
      <c r="C1348" s="89" t="s">
        <v>2770</v>
      </c>
      <c r="D1348" s="89" t="s">
        <v>2771</v>
      </c>
      <c r="E1348" s="89"/>
      <c r="F1348" s="89"/>
      <c r="G1348" s="89"/>
      <c r="H1348" s="131" t="s">
        <v>3026</v>
      </c>
      <c r="I1348" s="89" t="s">
        <v>159</v>
      </c>
      <c r="J1348" s="106">
        <v>7979</v>
      </c>
      <c r="K1348" s="106">
        <v>3415</v>
      </c>
      <c r="L1348" s="106">
        <v>2368</v>
      </c>
      <c r="M1348" s="106">
        <v>2196</v>
      </c>
      <c r="N1348" s="106">
        <v>0</v>
      </c>
    </row>
    <row r="1349" spans="1:14">
      <c r="A1349" s="89">
        <f t="shared" ref="A1349" si="434">A1348+1</f>
        <v>1137</v>
      </c>
      <c r="B1349" s="89" t="s">
        <v>2014</v>
      </c>
      <c r="C1349" s="89" t="s">
        <v>2772</v>
      </c>
      <c r="D1349" s="89" t="s">
        <v>2773</v>
      </c>
      <c r="E1349" s="89"/>
      <c r="F1349" s="89"/>
      <c r="G1349" s="89"/>
      <c r="H1349" s="131" t="s">
        <v>3053</v>
      </c>
      <c r="I1349" s="89" t="s">
        <v>159</v>
      </c>
      <c r="J1349" s="106">
        <v>36147</v>
      </c>
      <c r="K1349" s="106">
        <v>12297</v>
      </c>
      <c r="L1349" s="106">
        <v>11286</v>
      </c>
      <c r="M1349" s="106">
        <v>12564</v>
      </c>
      <c r="N1349" s="106">
        <v>0</v>
      </c>
    </row>
    <row r="1350" spans="1:14">
      <c r="A1350" s="89">
        <f t="shared" ref="A1350" si="435">A1348+1</f>
        <v>1137</v>
      </c>
      <c r="B1350" s="89" t="s">
        <v>2014</v>
      </c>
      <c r="C1350" s="89" t="s">
        <v>2774</v>
      </c>
      <c r="D1350" s="89" t="s">
        <v>2775</v>
      </c>
      <c r="E1350" s="89"/>
      <c r="F1350" s="89"/>
      <c r="G1350" s="89"/>
      <c r="H1350" s="131" t="s">
        <v>3030</v>
      </c>
      <c r="I1350" s="89" t="s">
        <v>159</v>
      </c>
      <c r="J1350" s="106">
        <v>25887</v>
      </c>
      <c r="K1350" s="106">
        <v>9230</v>
      </c>
      <c r="L1350" s="106">
        <v>6435</v>
      </c>
      <c r="M1350" s="106">
        <v>10222</v>
      </c>
      <c r="N1350" s="106">
        <v>0</v>
      </c>
    </row>
    <row r="1351" spans="1:14">
      <c r="A1351" s="89">
        <f t="shared" ref="A1351" si="436">A1350+1</f>
        <v>1138</v>
      </c>
      <c r="B1351" s="89" t="s">
        <v>2014</v>
      </c>
      <c r="C1351" s="89" t="s">
        <v>2776</v>
      </c>
      <c r="D1351" s="89" t="s">
        <v>2777</v>
      </c>
      <c r="E1351" s="89"/>
      <c r="F1351" s="89"/>
      <c r="G1351" s="89"/>
      <c r="H1351" s="131" t="s">
        <v>3031</v>
      </c>
      <c r="I1351" s="89" t="s">
        <v>159</v>
      </c>
      <c r="J1351" s="106">
        <v>8</v>
      </c>
      <c r="K1351" s="106">
        <v>5</v>
      </c>
      <c r="L1351" s="106">
        <v>0</v>
      </c>
      <c r="M1351" s="106">
        <v>3</v>
      </c>
      <c r="N1351" s="106">
        <v>0</v>
      </c>
    </row>
    <row r="1352" spans="1:14">
      <c r="A1352" s="89">
        <f t="shared" ref="A1352" si="437">A1350+1</f>
        <v>1138</v>
      </c>
      <c r="B1352" s="89" t="s">
        <v>2014</v>
      </c>
      <c r="C1352" s="89" t="s">
        <v>2778</v>
      </c>
      <c r="D1352" s="89" t="s">
        <v>2779</v>
      </c>
      <c r="E1352" s="89"/>
      <c r="F1352" s="89"/>
      <c r="G1352" s="89"/>
      <c r="H1352" s="131" t="s">
        <v>3025</v>
      </c>
      <c r="I1352" s="89" t="s">
        <v>159</v>
      </c>
      <c r="J1352" s="106">
        <v>838</v>
      </c>
      <c r="K1352" s="106">
        <v>264</v>
      </c>
      <c r="L1352" s="106">
        <v>220</v>
      </c>
      <c r="M1352" s="106">
        <v>354</v>
      </c>
      <c r="N1352" s="106">
        <v>0</v>
      </c>
    </row>
    <row r="1353" spans="1:14">
      <c r="A1353" s="89">
        <f t="shared" ref="A1353" si="438">A1352+1</f>
        <v>1139</v>
      </c>
      <c r="B1353" s="89" t="s">
        <v>2014</v>
      </c>
      <c r="C1353" s="89" t="s">
        <v>2780</v>
      </c>
      <c r="D1353" s="89" t="s">
        <v>2781</v>
      </c>
      <c r="E1353" s="89"/>
      <c r="F1353" s="89"/>
      <c r="G1353" s="89"/>
      <c r="H1353" s="131" t="s">
        <v>3025</v>
      </c>
      <c r="I1353" s="89" t="s">
        <v>159</v>
      </c>
      <c r="J1353" s="106">
        <v>25786</v>
      </c>
      <c r="K1353" s="106">
        <v>8106</v>
      </c>
      <c r="L1353" s="106">
        <v>6008</v>
      </c>
      <c r="M1353" s="106">
        <v>11672</v>
      </c>
      <c r="N1353" s="106">
        <v>0</v>
      </c>
    </row>
    <row r="1354" spans="1:14">
      <c r="A1354" s="89">
        <f t="shared" ref="A1354" si="439">A1352+1</f>
        <v>1139</v>
      </c>
      <c r="B1354" s="89" t="s">
        <v>2014</v>
      </c>
      <c r="C1354" s="89" t="s">
        <v>2782</v>
      </c>
      <c r="D1354" s="89" t="s">
        <v>2783</v>
      </c>
      <c r="E1354" s="89"/>
      <c r="F1354" s="89"/>
      <c r="G1354" s="89"/>
      <c r="H1354" s="131" t="s">
        <v>3041</v>
      </c>
      <c r="I1354" s="89" t="s">
        <v>159</v>
      </c>
      <c r="J1354" s="106">
        <v>5234</v>
      </c>
      <c r="K1354" s="106">
        <v>1611</v>
      </c>
      <c r="L1354" s="106">
        <v>1490</v>
      </c>
      <c r="M1354" s="106">
        <v>2133</v>
      </c>
      <c r="N1354" s="106">
        <v>0</v>
      </c>
    </row>
    <row r="1355" spans="1:14">
      <c r="A1355" s="89">
        <f t="shared" ref="A1355" si="440">A1354+1</f>
        <v>1140</v>
      </c>
      <c r="B1355" s="89" t="s">
        <v>2014</v>
      </c>
      <c r="C1355" s="89" t="s">
        <v>2784</v>
      </c>
      <c r="D1355" s="89" t="s">
        <v>2785</v>
      </c>
      <c r="E1355" s="89"/>
      <c r="F1355" s="89"/>
      <c r="G1355" s="89"/>
      <c r="H1355" s="131" t="s">
        <v>3025</v>
      </c>
      <c r="I1355" s="89" t="s">
        <v>159</v>
      </c>
      <c r="J1355" s="106">
        <v>17290</v>
      </c>
      <c r="K1355" s="106">
        <v>5606</v>
      </c>
      <c r="L1355" s="106">
        <v>4085</v>
      </c>
      <c r="M1355" s="106">
        <v>7599</v>
      </c>
      <c r="N1355" s="106">
        <v>0</v>
      </c>
    </row>
    <row r="1356" spans="1:14">
      <c r="A1356" s="89">
        <f t="shared" ref="A1356" si="441">A1354+1</f>
        <v>1140</v>
      </c>
      <c r="B1356" s="89" t="s">
        <v>2014</v>
      </c>
      <c r="C1356" s="89" t="s">
        <v>2786</v>
      </c>
      <c r="D1356" s="89" t="s">
        <v>2787</v>
      </c>
      <c r="E1356" s="89"/>
      <c r="F1356" s="89"/>
      <c r="G1356" s="89"/>
      <c r="H1356" s="131" t="s">
        <v>3025</v>
      </c>
      <c r="I1356" s="89" t="s">
        <v>159</v>
      </c>
      <c r="J1356" s="106">
        <v>37580</v>
      </c>
      <c r="K1356" s="106">
        <v>11875</v>
      </c>
      <c r="L1356" s="106">
        <v>8848</v>
      </c>
      <c r="M1356" s="106">
        <v>16857</v>
      </c>
      <c r="N1356" s="106">
        <v>0</v>
      </c>
    </row>
    <row r="1357" spans="1:14">
      <c r="A1357" s="89">
        <f t="shared" ref="A1357" si="442">A1356+1</f>
        <v>1141</v>
      </c>
      <c r="B1357" s="89" t="s">
        <v>2014</v>
      </c>
      <c r="C1357" s="89" t="s">
        <v>2788</v>
      </c>
      <c r="D1357" s="89" t="s">
        <v>2789</v>
      </c>
      <c r="E1357" s="89"/>
      <c r="F1357" s="89"/>
      <c r="G1357" s="89"/>
      <c r="H1357" s="131" t="s">
        <v>3035</v>
      </c>
      <c r="I1357" s="89" t="s">
        <v>159</v>
      </c>
      <c r="J1357" s="106">
        <v>161</v>
      </c>
      <c r="K1357" s="106">
        <v>51</v>
      </c>
      <c r="L1357" s="106">
        <v>37</v>
      </c>
      <c r="M1357" s="106">
        <v>73</v>
      </c>
      <c r="N1357" s="106">
        <v>0</v>
      </c>
    </row>
    <row r="1358" spans="1:14">
      <c r="A1358" s="89">
        <f t="shared" ref="A1358" si="443">A1356+1</f>
        <v>1141</v>
      </c>
      <c r="B1358" s="89" t="s">
        <v>2014</v>
      </c>
      <c r="C1358" s="89" t="s">
        <v>2790</v>
      </c>
      <c r="D1358" s="89" t="s">
        <v>2791</v>
      </c>
      <c r="E1358" s="89"/>
      <c r="F1358" s="89"/>
      <c r="G1358" s="89"/>
      <c r="H1358" s="131" t="s">
        <v>3035</v>
      </c>
      <c r="I1358" s="89" t="s">
        <v>159</v>
      </c>
      <c r="J1358" s="106">
        <v>316</v>
      </c>
      <c r="K1358" s="106">
        <v>102</v>
      </c>
      <c r="L1358" s="106">
        <v>76</v>
      </c>
      <c r="M1358" s="106">
        <v>138</v>
      </c>
      <c r="N1358" s="106">
        <v>0</v>
      </c>
    </row>
    <row r="1359" spans="1:14">
      <c r="A1359" s="89">
        <f t="shared" ref="A1359" si="444">A1358+1</f>
        <v>1142</v>
      </c>
      <c r="B1359" s="89" t="s">
        <v>2014</v>
      </c>
      <c r="C1359" s="89" t="s">
        <v>2792</v>
      </c>
      <c r="D1359" s="89" t="s">
        <v>2793</v>
      </c>
      <c r="E1359" s="89"/>
      <c r="F1359" s="89"/>
      <c r="G1359" s="89"/>
      <c r="H1359" s="131" t="s">
        <v>3041</v>
      </c>
      <c r="I1359" s="89" t="s">
        <v>159</v>
      </c>
      <c r="J1359" s="106">
        <v>21203</v>
      </c>
      <c r="K1359" s="106">
        <v>6749</v>
      </c>
      <c r="L1359" s="106">
        <v>4992</v>
      </c>
      <c r="M1359" s="106">
        <v>9462</v>
      </c>
      <c r="N1359" s="106">
        <v>0</v>
      </c>
    </row>
    <row r="1360" spans="1:14">
      <c r="A1360" s="89">
        <f t="shared" ref="A1360" si="445">A1358+1</f>
        <v>1142</v>
      </c>
      <c r="B1360" s="89" t="s">
        <v>2014</v>
      </c>
      <c r="C1360" s="89" t="s">
        <v>2794</v>
      </c>
      <c r="D1360" s="89" t="s">
        <v>2795</v>
      </c>
      <c r="E1360" s="89"/>
      <c r="F1360" s="89"/>
      <c r="G1360" s="89"/>
      <c r="H1360" s="131" t="s">
        <v>3031</v>
      </c>
      <c r="I1360" s="89" t="s">
        <v>159</v>
      </c>
      <c r="J1360" s="106">
        <v>2</v>
      </c>
      <c r="K1360" s="106">
        <v>0</v>
      </c>
      <c r="L1360" s="106">
        <v>0</v>
      </c>
      <c r="M1360" s="106">
        <v>2</v>
      </c>
      <c r="N1360" s="106">
        <v>0</v>
      </c>
    </row>
    <row r="1361" spans="1:14">
      <c r="A1361" s="89">
        <f t="shared" ref="A1361" si="446">A1360+1</f>
        <v>1143</v>
      </c>
      <c r="B1361" s="89" t="s">
        <v>2014</v>
      </c>
      <c r="C1361" s="89" t="s">
        <v>2796</v>
      </c>
      <c r="D1361" s="89" t="s">
        <v>2797</v>
      </c>
      <c r="E1361" s="89"/>
      <c r="F1361" s="89"/>
      <c r="G1361" s="89"/>
      <c r="H1361" s="131" t="s">
        <v>3034</v>
      </c>
      <c r="I1361" s="89" t="s">
        <v>159</v>
      </c>
      <c r="J1361" s="106">
        <v>114464</v>
      </c>
      <c r="K1361" s="106">
        <v>37354</v>
      </c>
      <c r="L1361" s="106">
        <v>26974</v>
      </c>
      <c r="M1361" s="106">
        <v>50136</v>
      </c>
      <c r="N1361" s="106">
        <v>0</v>
      </c>
    </row>
    <row r="1362" spans="1:14">
      <c r="A1362" s="89">
        <f t="shared" ref="A1362" si="447">A1360+1</f>
        <v>1143</v>
      </c>
      <c r="B1362" s="89" t="s">
        <v>2014</v>
      </c>
      <c r="C1362" s="89" t="s">
        <v>2798</v>
      </c>
      <c r="D1362" s="89" t="s">
        <v>2799</v>
      </c>
      <c r="E1362" s="89"/>
      <c r="F1362" s="89"/>
      <c r="G1362" s="89"/>
      <c r="H1362" s="131" t="s">
        <v>3041</v>
      </c>
      <c r="I1362" s="89" t="s">
        <v>159</v>
      </c>
      <c r="J1362" s="106">
        <v>4496</v>
      </c>
      <c r="K1362" s="106">
        <v>1559</v>
      </c>
      <c r="L1362" s="106">
        <v>1055</v>
      </c>
      <c r="M1362" s="106">
        <v>1882</v>
      </c>
      <c r="N1362" s="106">
        <v>0</v>
      </c>
    </row>
    <row r="1363" spans="1:14">
      <c r="A1363" s="89">
        <f t="shared" ref="A1363" si="448">A1362+1</f>
        <v>1144</v>
      </c>
      <c r="B1363" s="89" t="s">
        <v>2014</v>
      </c>
      <c r="C1363" s="89" t="s">
        <v>2800</v>
      </c>
      <c r="D1363" s="89" t="s">
        <v>2801</v>
      </c>
      <c r="E1363" s="89"/>
      <c r="F1363" s="89"/>
      <c r="G1363" s="89"/>
      <c r="H1363" s="131" t="s">
        <v>3041</v>
      </c>
      <c r="I1363" s="89" t="s">
        <v>159</v>
      </c>
      <c r="J1363" s="106">
        <v>30394</v>
      </c>
      <c r="K1363" s="106">
        <v>9482</v>
      </c>
      <c r="L1363" s="106">
        <v>7180</v>
      </c>
      <c r="M1363" s="106">
        <v>13732</v>
      </c>
      <c r="N1363" s="106">
        <v>0</v>
      </c>
    </row>
    <row r="1364" spans="1:14">
      <c r="A1364" s="89">
        <f t="shared" ref="A1364" si="449">A1362+1</f>
        <v>1144</v>
      </c>
      <c r="B1364" s="89" t="s">
        <v>2014</v>
      </c>
      <c r="C1364" s="89" t="s">
        <v>2802</v>
      </c>
      <c r="D1364" s="89" t="s">
        <v>2803</v>
      </c>
      <c r="E1364" s="89"/>
      <c r="F1364" s="89"/>
      <c r="G1364" s="89"/>
      <c r="H1364" s="131" t="s">
        <v>3025</v>
      </c>
      <c r="I1364" s="89" t="s">
        <v>159</v>
      </c>
      <c r="J1364" s="106">
        <v>13786</v>
      </c>
      <c r="K1364" s="106">
        <v>4407</v>
      </c>
      <c r="L1364" s="106">
        <v>3227</v>
      </c>
      <c r="M1364" s="106">
        <v>6152</v>
      </c>
      <c r="N1364" s="106">
        <v>0</v>
      </c>
    </row>
    <row r="1365" spans="1:14">
      <c r="A1365" s="89">
        <f t="shared" ref="A1365" si="450">A1364+1</f>
        <v>1145</v>
      </c>
      <c r="B1365" s="89" t="s">
        <v>2014</v>
      </c>
      <c r="C1365" s="89" t="s">
        <v>2804</v>
      </c>
      <c r="D1365" s="89" t="s">
        <v>2805</v>
      </c>
      <c r="E1365" s="89"/>
      <c r="F1365" s="89"/>
      <c r="G1365" s="89"/>
      <c r="H1365" s="131" t="s">
        <v>3035</v>
      </c>
      <c r="I1365" s="89" t="s">
        <v>159</v>
      </c>
      <c r="J1365" s="106">
        <v>520</v>
      </c>
      <c r="K1365" s="106">
        <v>166</v>
      </c>
      <c r="L1365" s="106">
        <v>122</v>
      </c>
      <c r="M1365" s="106">
        <v>232</v>
      </c>
      <c r="N1365" s="106">
        <v>0</v>
      </c>
    </row>
    <row r="1366" spans="1:14">
      <c r="A1366" s="89">
        <f t="shared" ref="A1366" si="451">A1364+1</f>
        <v>1145</v>
      </c>
      <c r="B1366" s="89" t="s">
        <v>2014</v>
      </c>
      <c r="C1366" s="89" t="s">
        <v>2806</v>
      </c>
      <c r="D1366" s="89" t="s">
        <v>2807</v>
      </c>
      <c r="E1366" s="89"/>
      <c r="F1366" s="89"/>
      <c r="G1366" s="89"/>
      <c r="H1366" s="131" t="s">
        <v>3035</v>
      </c>
      <c r="I1366" s="89" t="s">
        <v>159</v>
      </c>
      <c r="J1366" s="106">
        <v>235</v>
      </c>
      <c r="K1366" s="106">
        <v>79</v>
      </c>
      <c r="L1366" s="106">
        <v>57</v>
      </c>
      <c r="M1366" s="106">
        <v>99</v>
      </c>
      <c r="N1366" s="106">
        <v>0</v>
      </c>
    </row>
    <row r="1367" spans="1:14">
      <c r="A1367" s="89">
        <f t="shared" ref="A1367" si="452">A1366+1</f>
        <v>1146</v>
      </c>
      <c r="B1367" s="89" t="s">
        <v>2014</v>
      </c>
      <c r="C1367" s="89" t="s">
        <v>2808</v>
      </c>
      <c r="D1367" s="89" t="s">
        <v>2809</v>
      </c>
      <c r="E1367" s="89"/>
      <c r="F1367" s="89"/>
      <c r="G1367" s="89"/>
      <c r="H1367" s="131" t="s">
        <v>3029</v>
      </c>
      <c r="I1367" s="89" t="s">
        <v>159</v>
      </c>
      <c r="J1367" s="106">
        <v>15499</v>
      </c>
      <c r="K1367" s="106">
        <v>5078</v>
      </c>
      <c r="L1367" s="106">
        <v>3722</v>
      </c>
      <c r="M1367" s="106">
        <v>6699</v>
      </c>
      <c r="N1367" s="106">
        <v>0</v>
      </c>
    </row>
    <row r="1368" spans="1:14">
      <c r="A1368" s="89">
        <f t="shared" ref="A1368" si="453">A1366+1</f>
        <v>1146</v>
      </c>
      <c r="B1368" s="89" t="s">
        <v>2014</v>
      </c>
      <c r="C1368" s="89" t="s">
        <v>2810</v>
      </c>
      <c r="D1368" s="89" t="s">
        <v>2811</v>
      </c>
      <c r="E1368" s="89"/>
      <c r="F1368" s="89"/>
      <c r="G1368" s="89"/>
      <c r="H1368" s="131" t="s">
        <v>3069</v>
      </c>
      <c r="I1368" s="89" t="s">
        <v>159</v>
      </c>
      <c r="J1368" s="106">
        <v>3127</v>
      </c>
      <c r="K1368" s="106">
        <v>1019</v>
      </c>
      <c r="L1368" s="106">
        <v>871</v>
      </c>
      <c r="M1368" s="106">
        <v>1237</v>
      </c>
      <c r="N1368" s="106">
        <v>0</v>
      </c>
    </row>
    <row r="1369" spans="1:14">
      <c r="A1369" s="89">
        <f t="shared" ref="A1369" si="454">A1368+1</f>
        <v>1147</v>
      </c>
      <c r="B1369" s="89" t="s">
        <v>2014</v>
      </c>
      <c r="C1369" s="89" t="s">
        <v>2812</v>
      </c>
      <c r="D1369" s="89" t="s">
        <v>2813</v>
      </c>
      <c r="E1369" s="89"/>
      <c r="F1369" s="89"/>
      <c r="G1369" s="89"/>
      <c r="H1369" s="131" t="s">
        <v>3031</v>
      </c>
      <c r="I1369" s="89" t="s">
        <v>159</v>
      </c>
      <c r="J1369" s="106">
        <v>456</v>
      </c>
      <c r="K1369" s="106">
        <v>146</v>
      </c>
      <c r="L1369" s="106">
        <v>107</v>
      </c>
      <c r="M1369" s="106">
        <v>203</v>
      </c>
      <c r="N1369" s="106">
        <v>0</v>
      </c>
    </row>
    <row r="1370" spans="1:14">
      <c r="A1370" s="89">
        <f t="shared" ref="A1370" si="455">A1368+1</f>
        <v>1147</v>
      </c>
      <c r="B1370" s="89" t="s">
        <v>2014</v>
      </c>
      <c r="C1370" s="89" t="s">
        <v>2814</v>
      </c>
      <c r="D1370" s="89" t="s">
        <v>2815</v>
      </c>
      <c r="E1370" s="89"/>
      <c r="F1370" s="89"/>
      <c r="G1370" s="89"/>
      <c r="H1370" s="131" t="s">
        <v>3035</v>
      </c>
      <c r="I1370" s="89" t="s">
        <v>159</v>
      </c>
      <c r="J1370" s="106">
        <v>1143</v>
      </c>
      <c r="K1370" s="106">
        <v>364</v>
      </c>
      <c r="L1370" s="106">
        <v>264</v>
      </c>
      <c r="M1370" s="106">
        <v>515</v>
      </c>
      <c r="N1370" s="106">
        <v>0</v>
      </c>
    </row>
    <row r="1371" spans="1:14">
      <c r="A1371" s="89">
        <f t="shared" ref="A1371" si="456">A1370+1</f>
        <v>1148</v>
      </c>
      <c r="B1371" s="89" t="s">
        <v>2014</v>
      </c>
      <c r="C1371" s="89" t="s">
        <v>2816</v>
      </c>
      <c r="D1371" s="89" t="s">
        <v>2817</v>
      </c>
      <c r="E1371" s="89"/>
      <c r="F1371" s="89"/>
      <c r="G1371" s="89"/>
      <c r="H1371" s="131" t="s">
        <v>3041</v>
      </c>
      <c r="I1371" s="89" t="s">
        <v>159</v>
      </c>
      <c r="J1371" s="106">
        <v>38486</v>
      </c>
      <c r="K1371" s="106">
        <v>12579</v>
      </c>
      <c r="L1371" s="106">
        <v>9323</v>
      </c>
      <c r="M1371" s="106">
        <v>16584</v>
      </c>
      <c r="N1371" s="106">
        <v>0</v>
      </c>
    </row>
    <row r="1372" spans="1:14">
      <c r="A1372" s="89">
        <f t="shared" ref="A1372" si="457">A1370+1</f>
        <v>1148</v>
      </c>
      <c r="B1372" s="89" t="s">
        <v>2014</v>
      </c>
      <c r="C1372" s="89" t="s">
        <v>2818</v>
      </c>
      <c r="D1372" s="89" t="s">
        <v>2819</v>
      </c>
      <c r="E1372" s="89"/>
      <c r="F1372" s="89"/>
      <c r="G1372" s="89"/>
      <c r="H1372" s="131" t="s">
        <v>3037</v>
      </c>
      <c r="I1372" s="89" t="s">
        <v>159</v>
      </c>
      <c r="J1372" s="106">
        <v>105024</v>
      </c>
      <c r="K1372" s="106">
        <v>35320</v>
      </c>
      <c r="L1372" s="106">
        <v>26094</v>
      </c>
      <c r="M1372" s="106">
        <v>43610</v>
      </c>
      <c r="N1372" s="106">
        <v>0</v>
      </c>
    </row>
    <row r="1373" spans="1:14">
      <c r="A1373" s="89">
        <f t="shared" ref="A1373" si="458">A1372+1</f>
        <v>1149</v>
      </c>
      <c r="B1373" s="89" t="s">
        <v>2014</v>
      </c>
      <c r="C1373" s="89" t="s">
        <v>2820</v>
      </c>
      <c r="D1373" s="89" t="s">
        <v>2821</v>
      </c>
      <c r="E1373" s="89"/>
      <c r="F1373" s="89"/>
      <c r="G1373" s="89"/>
      <c r="H1373" s="131" t="s">
        <v>3031</v>
      </c>
      <c r="I1373" s="89" t="s">
        <v>159</v>
      </c>
      <c r="J1373" s="106">
        <v>1964</v>
      </c>
      <c r="K1373" s="106">
        <v>620</v>
      </c>
      <c r="L1373" s="106">
        <v>457</v>
      </c>
      <c r="M1373" s="106">
        <v>887</v>
      </c>
      <c r="N1373" s="106">
        <v>0</v>
      </c>
    </row>
    <row r="1374" spans="1:14">
      <c r="A1374" s="89">
        <f t="shared" ref="A1374" si="459">A1372+1</f>
        <v>1149</v>
      </c>
      <c r="B1374" s="89" t="s">
        <v>2014</v>
      </c>
      <c r="C1374" s="89" t="s">
        <v>2822</v>
      </c>
      <c r="D1374" s="89" t="s">
        <v>2823</v>
      </c>
      <c r="E1374" s="89"/>
      <c r="F1374" s="89"/>
      <c r="G1374" s="89"/>
      <c r="H1374" s="131" t="s">
        <v>3025</v>
      </c>
      <c r="I1374" s="89" t="s">
        <v>159</v>
      </c>
      <c r="J1374" s="106">
        <v>10578</v>
      </c>
      <c r="K1374" s="106">
        <v>3379</v>
      </c>
      <c r="L1374" s="106">
        <v>2471</v>
      </c>
      <c r="M1374" s="106">
        <v>4728</v>
      </c>
      <c r="N1374" s="106">
        <v>0</v>
      </c>
    </row>
    <row r="1375" spans="1:14">
      <c r="A1375" s="89">
        <f t="shared" ref="A1375" si="460">A1374+1</f>
        <v>1150</v>
      </c>
      <c r="B1375" s="89" t="s">
        <v>2014</v>
      </c>
      <c r="C1375" s="89" t="s">
        <v>2824</v>
      </c>
      <c r="D1375" s="89" t="s">
        <v>2825</v>
      </c>
      <c r="E1375" s="89"/>
      <c r="F1375" s="89"/>
      <c r="G1375" s="89"/>
      <c r="H1375" s="131" t="s">
        <v>3041</v>
      </c>
      <c r="I1375" s="89" t="s">
        <v>159</v>
      </c>
      <c r="J1375" s="106">
        <v>899</v>
      </c>
      <c r="K1375" s="106">
        <v>273</v>
      </c>
      <c r="L1375" s="106">
        <v>212</v>
      </c>
      <c r="M1375" s="106">
        <v>414</v>
      </c>
      <c r="N1375" s="106">
        <v>0</v>
      </c>
    </row>
    <row r="1376" spans="1:14">
      <c r="A1376" s="89">
        <f t="shared" ref="A1376" si="461">A1374+1</f>
        <v>1150</v>
      </c>
      <c r="B1376" s="89" t="s">
        <v>2014</v>
      </c>
      <c r="C1376" s="89" t="s">
        <v>2826</v>
      </c>
      <c r="D1376" s="89" t="s">
        <v>2827</v>
      </c>
      <c r="E1376" s="89"/>
      <c r="F1376" s="89"/>
      <c r="G1376" s="89"/>
      <c r="H1376" s="131" t="s">
        <v>3049</v>
      </c>
      <c r="I1376" s="89" t="s">
        <v>159</v>
      </c>
      <c r="J1376" s="106">
        <v>150176</v>
      </c>
      <c r="K1376" s="106">
        <v>51653</v>
      </c>
      <c r="L1376" s="106">
        <v>39486</v>
      </c>
      <c r="M1376" s="106">
        <v>59037</v>
      </c>
      <c r="N1376" s="106">
        <v>0</v>
      </c>
    </row>
    <row r="1377" spans="1:14">
      <c r="A1377" s="89">
        <f t="shared" ref="A1377" si="462">A1376+1</f>
        <v>1151</v>
      </c>
      <c r="B1377" s="89" t="s">
        <v>2014</v>
      </c>
      <c r="C1377" s="89" t="s">
        <v>2828</v>
      </c>
      <c r="D1377" s="89" t="s">
        <v>2829</v>
      </c>
      <c r="E1377" s="89"/>
      <c r="F1377" s="89"/>
      <c r="G1377" s="89"/>
      <c r="H1377" s="131" t="s">
        <v>3035</v>
      </c>
      <c r="I1377" s="89" t="s">
        <v>159</v>
      </c>
      <c r="J1377" s="106">
        <v>49</v>
      </c>
      <c r="K1377" s="106">
        <v>16</v>
      </c>
      <c r="L1377" s="106">
        <v>11</v>
      </c>
      <c r="M1377" s="106">
        <v>22</v>
      </c>
      <c r="N1377" s="106">
        <v>0</v>
      </c>
    </row>
    <row r="1378" spans="1:14">
      <c r="A1378" s="89">
        <f t="shared" ref="A1378" si="463">A1376+1</f>
        <v>1151</v>
      </c>
      <c r="B1378" s="89" t="s">
        <v>2014</v>
      </c>
      <c r="C1378" s="89" t="s">
        <v>2830</v>
      </c>
      <c r="D1378" s="89" t="s">
        <v>2831</v>
      </c>
      <c r="E1378" s="89"/>
      <c r="F1378" s="89"/>
      <c r="G1378" s="89"/>
      <c r="H1378" s="131" t="s">
        <v>3049</v>
      </c>
      <c r="I1378" s="89" t="s">
        <v>159</v>
      </c>
      <c r="J1378" s="106">
        <v>108356</v>
      </c>
      <c r="K1378" s="106">
        <v>36885</v>
      </c>
      <c r="L1378" s="106">
        <v>28564</v>
      </c>
      <c r="M1378" s="106">
        <v>42907</v>
      </c>
      <c r="N1378" s="106">
        <v>0</v>
      </c>
    </row>
    <row r="1379" spans="1:14">
      <c r="A1379" s="89">
        <f t="shared" ref="A1379" si="464">A1378+1</f>
        <v>1152</v>
      </c>
      <c r="B1379" s="89" t="s">
        <v>2014</v>
      </c>
      <c r="C1379" s="89" t="s">
        <v>2832</v>
      </c>
      <c r="D1379" s="89" t="s">
        <v>2833</v>
      </c>
      <c r="E1379" s="89"/>
      <c r="F1379" s="89"/>
      <c r="G1379" s="89"/>
      <c r="H1379" s="131" t="s">
        <v>3027</v>
      </c>
      <c r="I1379" s="89" t="s">
        <v>159</v>
      </c>
      <c r="J1379" s="106">
        <v>89</v>
      </c>
      <c r="K1379" s="106">
        <v>28</v>
      </c>
      <c r="L1379" s="106">
        <v>21</v>
      </c>
      <c r="M1379" s="106">
        <v>40</v>
      </c>
      <c r="N1379" s="106">
        <v>0</v>
      </c>
    </row>
    <row r="1380" spans="1:14">
      <c r="A1380" s="89">
        <f t="shared" ref="A1380" si="465">A1378+1</f>
        <v>1152</v>
      </c>
      <c r="B1380" s="89" t="s">
        <v>2014</v>
      </c>
      <c r="C1380" s="89" t="s">
        <v>2834</v>
      </c>
      <c r="D1380" s="89" t="s">
        <v>2835</v>
      </c>
      <c r="E1380" s="89"/>
      <c r="F1380" s="89"/>
      <c r="G1380" s="89"/>
      <c r="H1380" s="131" t="s">
        <v>3038</v>
      </c>
      <c r="I1380" s="89" t="s">
        <v>159</v>
      </c>
      <c r="J1380" s="106">
        <v>46553</v>
      </c>
      <c r="K1380" s="106">
        <v>15645</v>
      </c>
      <c r="L1380" s="106">
        <v>11714</v>
      </c>
      <c r="M1380" s="106">
        <v>19194</v>
      </c>
      <c r="N1380" s="106">
        <v>0</v>
      </c>
    </row>
    <row r="1381" spans="1:14">
      <c r="A1381" s="89">
        <f t="shared" ref="A1381" si="466">A1380+1</f>
        <v>1153</v>
      </c>
      <c r="B1381" s="89" t="s">
        <v>2014</v>
      </c>
      <c r="C1381" s="89" t="s">
        <v>2836</v>
      </c>
      <c r="D1381" s="89" t="s">
        <v>2837</v>
      </c>
      <c r="E1381" s="89"/>
      <c r="F1381" s="89"/>
      <c r="G1381" s="89"/>
      <c r="H1381" s="131" t="s">
        <v>3030</v>
      </c>
      <c r="I1381" s="89" t="s">
        <v>159</v>
      </c>
      <c r="J1381" s="106">
        <v>30043</v>
      </c>
      <c r="K1381" s="106">
        <v>10060</v>
      </c>
      <c r="L1381" s="106">
        <v>7442</v>
      </c>
      <c r="M1381" s="106">
        <v>12541</v>
      </c>
      <c r="N1381" s="106">
        <v>0</v>
      </c>
    </row>
    <row r="1382" spans="1:14">
      <c r="A1382" s="89">
        <f t="shared" ref="A1382" si="467">A1380+1</f>
        <v>1153</v>
      </c>
      <c r="B1382" s="89" t="s">
        <v>2014</v>
      </c>
      <c r="C1382" s="89" t="s">
        <v>2838</v>
      </c>
      <c r="D1382" s="89" t="s">
        <v>2827</v>
      </c>
      <c r="E1382" s="89"/>
      <c r="F1382" s="89"/>
      <c r="G1382" s="89"/>
      <c r="H1382" s="131" t="s">
        <v>3049</v>
      </c>
      <c r="I1382" s="89" t="s">
        <v>159</v>
      </c>
      <c r="J1382" s="106">
        <v>89194</v>
      </c>
      <c r="K1382" s="106">
        <v>30791</v>
      </c>
      <c r="L1382" s="106">
        <v>23467</v>
      </c>
      <c r="M1382" s="106">
        <v>34936</v>
      </c>
      <c r="N1382" s="106">
        <v>0</v>
      </c>
    </row>
    <row r="1383" spans="1:14">
      <c r="A1383" s="89">
        <f t="shared" ref="A1383" si="468">A1382+1</f>
        <v>1154</v>
      </c>
      <c r="B1383" s="89" t="s">
        <v>2014</v>
      </c>
      <c r="C1383" s="89" t="s">
        <v>2839</v>
      </c>
      <c r="D1383" s="89" t="s">
        <v>2840</v>
      </c>
      <c r="E1383" s="89"/>
      <c r="F1383" s="89"/>
      <c r="G1383" s="89"/>
      <c r="H1383" s="131" t="s">
        <v>3035</v>
      </c>
      <c r="I1383" s="89" t="s">
        <v>159</v>
      </c>
      <c r="J1383" s="106">
        <v>316</v>
      </c>
      <c r="K1383" s="106">
        <v>103</v>
      </c>
      <c r="L1383" s="106">
        <v>69</v>
      </c>
      <c r="M1383" s="106">
        <v>144</v>
      </c>
      <c r="N1383" s="106">
        <v>0</v>
      </c>
    </row>
    <row r="1384" spans="1:14">
      <c r="A1384" s="89">
        <f t="shared" ref="A1384" si="469">A1382+1</f>
        <v>1154</v>
      </c>
      <c r="B1384" s="89" t="s">
        <v>2014</v>
      </c>
      <c r="C1384" s="89" t="s">
        <v>2841</v>
      </c>
      <c r="D1384" s="89" t="s">
        <v>2842</v>
      </c>
      <c r="E1384" s="89"/>
      <c r="F1384" s="89"/>
      <c r="G1384" s="89"/>
      <c r="H1384" s="131" t="s">
        <v>3031</v>
      </c>
      <c r="I1384" s="89" t="s">
        <v>159</v>
      </c>
      <c r="J1384" s="106">
        <v>5804</v>
      </c>
      <c r="K1384" s="106">
        <v>1836</v>
      </c>
      <c r="L1384" s="106">
        <v>1347</v>
      </c>
      <c r="M1384" s="106">
        <v>2621</v>
      </c>
      <c r="N1384" s="106">
        <v>0</v>
      </c>
    </row>
    <row r="1385" spans="1:14">
      <c r="A1385" s="89">
        <f t="shared" ref="A1385" si="470">A1384+1</f>
        <v>1155</v>
      </c>
      <c r="B1385" s="89" t="s">
        <v>2014</v>
      </c>
      <c r="C1385" s="89" t="s">
        <v>2843</v>
      </c>
      <c r="D1385" s="89" t="s">
        <v>2844</v>
      </c>
      <c r="E1385" s="89"/>
      <c r="F1385" s="89"/>
      <c r="G1385" s="89"/>
      <c r="H1385" s="131" t="s">
        <v>3031</v>
      </c>
      <c r="I1385" s="89" t="s">
        <v>159</v>
      </c>
      <c r="J1385" s="106">
        <v>3</v>
      </c>
      <c r="K1385" s="106">
        <v>0</v>
      </c>
      <c r="L1385" s="106">
        <v>3</v>
      </c>
      <c r="M1385" s="106">
        <v>0</v>
      </c>
      <c r="N1385" s="106">
        <v>0</v>
      </c>
    </row>
    <row r="1386" spans="1:14">
      <c r="A1386" s="89">
        <f t="shared" ref="A1386" si="471">A1384+1</f>
        <v>1155</v>
      </c>
      <c r="B1386" s="89" t="s">
        <v>2014</v>
      </c>
      <c r="C1386" s="89" t="s">
        <v>2845</v>
      </c>
      <c r="D1386" s="89" t="s">
        <v>2846</v>
      </c>
      <c r="E1386" s="89"/>
      <c r="F1386" s="89"/>
      <c r="G1386" s="89"/>
      <c r="H1386" s="131" t="s">
        <v>3031</v>
      </c>
      <c r="I1386" s="89" t="s">
        <v>159</v>
      </c>
      <c r="J1386" s="106">
        <v>6</v>
      </c>
      <c r="K1386" s="106">
        <v>0</v>
      </c>
      <c r="L1386" s="106">
        <v>3</v>
      </c>
      <c r="M1386" s="106">
        <v>3</v>
      </c>
      <c r="N1386" s="106">
        <v>0</v>
      </c>
    </row>
    <row r="1387" spans="1:14">
      <c r="A1387" s="89">
        <f t="shared" ref="A1387" si="472">A1386+1</f>
        <v>1156</v>
      </c>
      <c r="B1387" s="89" t="s">
        <v>2014</v>
      </c>
      <c r="C1387" s="89" t="s">
        <v>2847</v>
      </c>
      <c r="D1387" s="89" t="s">
        <v>2848</v>
      </c>
      <c r="E1387" s="89"/>
      <c r="F1387" s="89"/>
      <c r="G1387" s="89"/>
      <c r="H1387" s="131" t="s">
        <v>3038</v>
      </c>
      <c r="I1387" s="89" t="s">
        <v>159</v>
      </c>
      <c r="J1387" s="106">
        <v>24482</v>
      </c>
      <c r="K1387" s="106">
        <v>8516</v>
      </c>
      <c r="L1387" s="106">
        <v>6230</v>
      </c>
      <c r="M1387" s="106">
        <v>9736</v>
      </c>
      <c r="N1387" s="106">
        <v>0</v>
      </c>
    </row>
    <row r="1388" spans="1:14">
      <c r="A1388" s="89">
        <f t="shared" ref="A1388" si="473">A1386+1</f>
        <v>1156</v>
      </c>
      <c r="B1388" s="89" t="s">
        <v>2014</v>
      </c>
      <c r="C1388" s="89" t="s">
        <v>2849</v>
      </c>
      <c r="D1388" s="89" t="s">
        <v>2850</v>
      </c>
      <c r="E1388" s="89"/>
      <c r="F1388" s="89"/>
      <c r="G1388" s="89"/>
      <c r="H1388" s="131" t="s">
        <v>3039</v>
      </c>
      <c r="I1388" s="89" t="s">
        <v>159</v>
      </c>
      <c r="J1388" s="106">
        <v>308343</v>
      </c>
      <c r="K1388" s="106">
        <v>105764</v>
      </c>
      <c r="L1388" s="106">
        <v>79112</v>
      </c>
      <c r="M1388" s="106">
        <v>123467</v>
      </c>
      <c r="N1388" s="106">
        <v>0</v>
      </c>
    </row>
    <row r="1389" spans="1:14">
      <c r="A1389" s="89">
        <f t="shared" ref="A1389" si="474">A1388+1</f>
        <v>1157</v>
      </c>
      <c r="B1389" s="89" t="s">
        <v>2014</v>
      </c>
      <c r="C1389" s="89" t="s">
        <v>2851</v>
      </c>
      <c r="D1389" s="89" t="s">
        <v>2852</v>
      </c>
      <c r="E1389" s="89"/>
      <c r="F1389" s="89"/>
      <c r="G1389" s="89"/>
      <c r="H1389" s="131" t="s">
        <v>3025</v>
      </c>
      <c r="I1389" s="89" t="s">
        <v>159</v>
      </c>
      <c r="J1389" s="106">
        <v>19964</v>
      </c>
      <c r="K1389" s="106">
        <v>6574</v>
      </c>
      <c r="L1389" s="106">
        <v>4836</v>
      </c>
      <c r="M1389" s="106">
        <v>8554</v>
      </c>
      <c r="N1389" s="106">
        <v>0</v>
      </c>
    </row>
    <row r="1390" spans="1:14">
      <c r="A1390" s="89">
        <f t="shared" ref="A1390" si="475">A1388+1</f>
        <v>1157</v>
      </c>
      <c r="B1390" s="89" t="s">
        <v>2014</v>
      </c>
      <c r="C1390" s="89" t="s">
        <v>2853</v>
      </c>
      <c r="D1390" s="89" t="s">
        <v>2854</v>
      </c>
      <c r="E1390" s="89"/>
      <c r="F1390" s="89"/>
      <c r="G1390" s="89"/>
      <c r="H1390" s="131" t="s">
        <v>3031</v>
      </c>
      <c r="I1390" s="89" t="s">
        <v>159</v>
      </c>
      <c r="J1390" s="106">
        <v>73</v>
      </c>
      <c r="K1390" s="106">
        <v>23</v>
      </c>
      <c r="L1390" s="106">
        <v>18</v>
      </c>
      <c r="M1390" s="106">
        <v>32</v>
      </c>
      <c r="N1390" s="106">
        <v>0</v>
      </c>
    </row>
    <row r="1391" spans="1:14">
      <c r="A1391" s="89">
        <f t="shared" ref="A1391" si="476">A1390+1</f>
        <v>1158</v>
      </c>
      <c r="B1391" s="89" t="s">
        <v>2014</v>
      </c>
      <c r="C1391" s="89" t="s">
        <v>2855</v>
      </c>
      <c r="D1391" s="89" t="s">
        <v>2856</v>
      </c>
      <c r="E1391" s="89"/>
      <c r="F1391" s="89"/>
      <c r="G1391" s="89"/>
      <c r="H1391" s="131" t="s">
        <v>3031</v>
      </c>
      <c r="I1391" s="89" t="s">
        <v>159</v>
      </c>
      <c r="J1391" s="106">
        <v>3</v>
      </c>
      <c r="K1391" s="106">
        <v>1</v>
      </c>
      <c r="L1391" s="106">
        <v>1</v>
      </c>
      <c r="M1391" s="106">
        <v>1</v>
      </c>
      <c r="N1391" s="106">
        <v>0</v>
      </c>
    </row>
    <row r="1392" spans="1:14">
      <c r="A1392" s="89">
        <f t="shared" ref="A1392" si="477">A1390+1</f>
        <v>1158</v>
      </c>
      <c r="B1392" s="89" t="s">
        <v>2014</v>
      </c>
      <c r="C1392" s="89" t="s">
        <v>2857</v>
      </c>
      <c r="D1392" s="89" t="s">
        <v>2858</v>
      </c>
      <c r="E1392" s="89"/>
      <c r="F1392" s="89"/>
      <c r="G1392" s="89"/>
      <c r="H1392" s="131" t="s">
        <v>3041</v>
      </c>
      <c r="I1392" s="89" t="s">
        <v>159</v>
      </c>
      <c r="J1392" s="106">
        <v>5365</v>
      </c>
      <c r="K1392" s="106">
        <v>1748</v>
      </c>
      <c r="L1392" s="106">
        <v>1358</v>
      </c>
      <c r="M1392" s="106">
        <v>2259</v>
      </c>
      <c r="N1392" s="106">
        <v>0</v>
      </c>
    </row>
    <row r="1393" spans="1:14">
      <c r="A1393" s="89">
        <f t="shared" ref="A1393" si="478">A1392+1</f>
        <v>1159</v>
      </c>
      <c r="B1393" s="89" t="s">
        <v>2014</v>
      </c>
      <c r="C1393" s="89" t="s">
        <v>2859</v>
      </c>
      <c r="D1393" s="89" t="s">
        <v>2860</v>
      </c>
      <c r="E1393" s="89"/>
      <c r="F1393" s="89"/>
      <c r="G1393" s="89"/>
      <c r="H1393" s="131" t="s">
        <v>3050</v>
      </c>
      <c r="I1393" s="89" t="s">
        <v>159</v>
      </c>
      <c r="J1393" s="106">
        <v>3254</v>
      </c>
      <c r="K1393" s="106">
        <v>1010</v>
      </c>
      <c r="L1393" s="106">
        <v>981</v>
      </c>
      <c r="M1393" s="106">
        <v>1263</v>
      </c>
      <c r="N1393" s="106">
        <v>0</v>
      </c>
    </row>
    <row r="1394" spans="1:14">
      <c r="A1394" s="89">
        <f t="shared" ref="A1394" si="479">A1392+1</f>
        <v>1159</v>
      </c>
      <c r="B1394" s="89" t="s">
        <v>2014</v>
      </c>
      <c r="C1394" s="89" t="s">
        <v>2861</v>
      </c>
      <c r="D1394" s="89" t="s">
        <v>2862</v>
      </c>
      <c r="E1394" s="89"/>
      <c r="F1394" s="89"/>
      <c r="G1394" s="89"/>
      <c r="H1394" s="131" t="s">
        <v>3025</v>
      </c>
      <c r="I1394" s="89" t="s">
        <v>159</v>
      </c>
      <c r="J1394" s="106">
        <v>10902</v>
      </c>
      <c r="K1394" s="106">
        <v>3492</v>
      </c>
      <c r="L1394" s="106">
        <v>2561</v>
      </c>
      <c r="M1394" s="106">
        <v>4849</v>
      </c>
      <c r="N1394" s="106">
        <v>0</v>
      </c>
    </row>
    <row r="1395" spans="1:14">
      <c r="A1395" s="89">
        <f t="shared" ref="A1395" si="480">A1394+1</f>
        <v>1160</v>
      </c>
      <c r="B1395" s="89" t="s">
        <v>2014</v>
      </c>
      <c r="C1395" s="89" t="s">
        <v>2863</v>
      </c>
      <c r="D1395" s="89" t="s">
        <v>2864</v>
      </c>
      <c r="E1395" s="89"/>
      <c r="F1395" s="89"/>
      <c r="G1395" s="89"/>
      <c r="H1395" s="131" t="s">
        <v>3025</v>
      </c>
      <c r="I1395" s="89" t="s">
        <v>159</v>
      </c>
      <c r="J1395" s="106">
        <v>11797</v>
      </c>
      <c r="K1395" s="106">
        <v>3831</v>
      </c>
      <c r="L1395" s="106">
        <v>2796</v>
      </c>
      <c r="M1395" s="106">
        <v>5170</v>
      </c>
      <c r="N1395" s="106">
        <v>0</v>
      </c>
    </row>
    <row r="1396" spans="1:14">
      <c r="A1396" s="89">
        <f t="shared" ref="A1396" si="481">A1394+1</f>
        <v>1160</v>
      </c>
      <c r="B1396" s="89" t="s">
        <v>2014</v>
      </c>
      <c r="C1396" s="89" t="s">
        <v>2865</v>
      </c>
      <c r="D1396" s="89" t="s">
        <v>2866</v>
      </c>
      <c r="E1396" s="89"/>
      <c r="F1396" s="89"/>
      <c r="G1396" s="89"/>
      <c r="H1396" s="131" t="s">
        <v>3031</v>
      </c>
      <c r="I1396" s="89" t="s">
        <v>159</v>
      </c>
      <c r="J1396" s="106">
        <v>2</v>
      </c>
      <c r="K1396" s="106">
        <v>0</v>
      </c>
      <c r="L1396" s="106">
        <v>0</v>
      </c>
      <c r="M1396" s="106">
        <v>2</v>
      </c>
      <c r="N1396" s="106">
        <v>0</v>
      </c>
    </row>
    <row r="1397" spans="1:14">
      <c r="A1397" s="89">
        <f t="shared" ref="A1397" si="482">A1396+1</f>
        <v>1161</v>
      </c>
      <c r="B1397" s="89" t="s">
        <v>2014</v>
      </c>
      <c r="C1397" s="89" t="s">
        <v>2867</v>
      </c>
      <c r="D1397" s="89" t="s">
        <v>2868</v>
      </c>
      <c r="E1397" s="89"/>
      <c r="F1397" s="89"/>
      <c r="G1397" s="89"/>
      <c r="H1397" s="131" t="s">
        <v>3025</v>
      </c>
      <c r="I1397" s="89" t="s">
        <v>159</v>
      </c>
      <c r="J1397" s="106">
        <v>1420</v>
      </c>
      <c r="K1397" s="106">
        <v>539</v>
      </c>
      <c r="L1397" s="106">
        <v>406</v>
      </c>
      <c r="M1397" s="106">
        <v>475</v>
      </c>
      <c r="N1397" s="106">
        <v>0</v>
      </c>
    </row>
    <row r="1398" spans="1:14">
      <c r="A1398" s="89">
        <f t="shared" ref="A1398" si="483">A1396+1</f>
        <v>1161</v>
      </c>
      <c r="B1398" s="89" t="s">
        <v>2014</v>
      </c>
      <c r="C1398" s="89" t="s">
        <v>2869</v>
      </c>
      <c r="D1398" s="89" t="s">
        <v>2870</v>
      </c>
      <c r="E1398" s="89"/>
      <c r="F1398" s="89"/>
      <c r="G1398" s="89"/>
      <c r="H1398" s="131" t="s">
        <v>3041</v>
      </c>
      <c r="I1398" s="89" t="s">
        <v>159</v>
      </c>
      <c r="J1398" s="106">
        <v>0</v>
      </c>
      <c r="K1398" s="106">
        <v>0</v>
      </c>
      <c r="L1398" s="106">
        <v>0</v>
      </c>
      <c r="M1398" s="106">
        <v>0</v>
      </c>
      <c r="N1398" s="106">
        <v>0</v>
      </c>
    </row>
    <row r="1399" spans="1:14">
      <c r="A1399" s="89">
        <f t="shared" ref="A1399" si="484">A1398+1</f>
        <v>1162</v>
      </c>
      <c r="B1399" s="89" t="s">
        <v>2014</v>
      </c>
      <c r="C1399" s="89" t="s">
        <v>2871</v>
      </c>
      <c r="D1399" s="89" t="s">
        <v>2872</v>
      </c>
      <c r="E1399" s="89"/>
      <c r="F1399" s="89"/>
      <c r="G1399" s="89"/>
      <c r="H1399" s="131" t="s">
        <v>3041</v>
      </c>
      <c r="I1399" s="89" t="s">
        <v>159</v>
      </c>
      <c r="J1399" s="106">
        <v>39637</v>
      </c>
      <c r="K1399" s="106">
        <v>12638</v>
      </c>
      <c r="L1399" s="106">
        <v>9329</v>
      </c>
      <c r="M1399" s="106">
        <v>17670</v>
      </c>
      <c r="N1399" s="106">
        <v>0</v>
      </c>
    </row>
    <row r="1400" spans="1:14">
      <c r="A1400" s="89">
        <f t="shared" ref="A1400" si="485">A1398+1</f>
        <v>1162</v>
      </c>
      <c r="B1400" s="89" t="s">
        <v>2014</v>
      </c>
      <c r="C1400" s="89" t="s">
        <v>2873</v>
      </c>
      <c r="D1400" s="89" t="s">
        <v>2874</v>
      </c>
      <c r="E1400" s="89"/>
      <c r="F1400" s="89"/>
      <c r="G1400" s="89"/>
      <c r="H1400" s="131" t="s">
        <v>3057</v>
      </c>
      <c r="I1400" s="89" t="s">
        <v>159</v>
      </c>
      <c r="J1400" s="106">
        <v>51243</v>
      </c>
      <c r="K1400" s="106">
        <v>16409</v>
      </c>
      <c r="L1400" s="106">
        <v>12139</v>
      </c>
      <c r="M1400" s="106">
        <v>22695</v>
      </c>
      <c r="N1400" s="106">
        <v>0</v>
      </c>
    </row>
    <row r="1401" spans="1:14">
      <c r="A1401" s="89">
        <f t="shared" ref="A1401" si="486">A1400+1</f>
        <v>1163</v>
      </c>
      <c r="B1401" s="89" t="s">
        <v>2014</v>
      </c>
      <c r="C1401" s="89" t="s">
        <v>2875</v>
      </c>
      <c r="D1401" s="89" t="s">
        <v>2876</v>
      </c>
      <c r="E1401" s="89"/>
      <c r="F1401" s="89"/>
      <c r="G1401" s="89"/>
      <c r="H1401" s="131" t="s">
        <v>3037</v>
      </c>
      <c r="I1401" s="89" t="s">
        <v>159</v>
      </c>
      <c r="J1401" s="106">
        <v>20046</v>
      </c>
      <c r="K1401" s="106">
        <v>7880</v>
      </c>
      <c r="L1401" s="106">
        <v>6085</v>
      </c>
      <c r="M1401" s="106">
        <v>6081</v>
      </c>
      <c r="N1401" s="106">
        <v>0</v>
      </c>
    </row>
    <row r="1402" spans="1:14">
      <c r="A1402" s="89">
        <f t="shared" ref="A1402" si="487">A1400+1</f>
        <v>1163</v>
      </c>
      <c r="B1402" s="89" t="s">
        <v>2014</v>
      </c>
      <c r="C1402" s="89" t="s">
        <v>2877</v>
      </c>
      <c r="D1402" s="89" t="s">
        <v>2860</v>
      </c>
      <c r="E1402" s="89"/>
      <c r="F1402" s="89"/>
      <c r="G1402" s="89"/>
      <c r="H1402" s="131" t="s">
        <v>3025</v>
      </c>
      <c r="I1402" s="89" t="s">
        <v>159</v>
      </c>
      <c r="J1402" s="106">
        <v>3</v>
      </c>
      <c r="K1402" s="106">
        <v>0</v>
      </c>
      <c r="L1402" s="106">
        <v>0</v>
      </c>
      <c r="M1402" s="106">
        <v>3</v>
      </c>
      <c r="N1402" s="106">
        <v>0</v>
      </c>
    </row>
    <row r="1403" spans="1:14">
      <c r="A1403" s="89">
        <f t="shared" ref="A1403" si="488">A1402+1</f>
        <v>1164</v>
      </c>
      <c r="B1403" s="89" t="s">
        <v>2014</v>
      </c>
      <c r="C1403" s="89" t="s">
        <v>2878</v>
      </c>
      <c r="D1403" s="89" t="s">
        <v>2879</v>
      </c>
      <c r="E1403" s="89"/>
      <c r="F1403" s="89"/>
      <c r="G1403" s="89"/>
      <c r="H1403" s="131" t="s">
        <v>3025</v>
      </c>
      <c r="I1403" s="89" t="s">
        <v>159</v>
      </c>
      <c r="J1403" s="106">
        <v>12892</v>
      </c>
      <c r="K1403" s="106">
        <v>4356</v>
      </c>
      <c r="L1403" s="106">
        <v>3154</v>
      </c>
      <c r="M1403" s="106">
        <v>5382</v>
      </c>
      <c r="N1403" s="106">
        <v>0</v>
      </c>
    </row>
    <row r="1404" spans="1:14">
      <c r="A1404" s="89">
        <f t="shared" ref="A1404" si="489">A1402+1</f>
        <v>1164</v>
      </c>
      <c r="B1404" s="89" t="s">
        <v>2014</v>
      </c>
      <c r="C1404" s="89" t="s">
        <v>2880</v>
      </c>
      <c r="D1404" s="89" t="s">
        <v>2881</v>
      </c>
      <c r="E1404" s="89"/>
      <c r="F1404" s="89"/>
      <c r="G1404" s="89"/>
      <c r="H1404" s="131" t="s">
        <v>3041</v>
      </c>
      <c r="I1404" s="89" t="s">
        <v>159</v>
      </c>
      <c r="J1404" s="106">
        <v>2875</v>
      </c>
      <c r="K1404" s="106">
        <v>938</v>
      </c>
      <c r="L1404" s="106">
        <v>647</v>
      </c>
      <c r="M1404" s="106">
        <v>1290</v>
      </c>
      <c r="N1404" s="106">
        <v>0</v>
      </c>
    </row>
    <row r="1405" spans="1:14">
      <c r="A1405" s="89">
        <f t="shared" ref="A1405" si="490">A1404+1</f>
        <v>1165</v>
      </c>
      <c r="B1405" s="89" t="s">
        <v>2014</v>
      </c>
      <c r="C1405" s="89" t="s">
        <v>2882</v>
      </c>
      <c r="D1405" s="89" t="s">
        <v>2883</v>
      </c>
      <c r="E1405" s="89"/>
      <c r="F1405" s="89"/>
      <c r="G1405" s="89"/>
      <c r="H1405" s="131" t="s">
        <v>3025</v>
      </c>
      <c r="I1405" s="89" t="s">
        <v>159</v>
      </c>
      <c r="J1405" s="106">
        <v>15411</v>
      </c>
      <c r="K1405" s="106">
        <v>5004</v>
      </c>
      <c r="L1405" s="106">
        <v>3734</v>
      </c>
      <c r="M1405" s="106">
        <v>6673</v>
      </c>
      <c r="N1405" s="106">
        <v>0</v>
      </c>
    </row>
    <row r="1406" spans="1:14">
      <c r="A1406" s="89">
        <f t="shared" ref="A1406" si="491">A1404+1</f>
        <v>1165</v>
      </c>
      <c r="B1406" s="89" t="s">
        <v>2014</v>
      </c>
      <c r="C1406" s="89" t="s">
        <v>2884</v>
      </c>
      <c r="D1406" s="89" t="s">
        <v>2885</v>
      </c>
      <c r="E1406" s="89"/>
      <c r="F1406" s="89"/>
      <c r="G1406" s="89"/>
      <c r="H1406" s="131" t="s">
        <v>3041</v>
      </c>
      <c r="I1406" s="89" t="s">
        <v>159</v>
      </c>
      <c r="J1406" s="106">
        <v>21049</v>
      </c>
      <c r="K1406" s="106">
        <v>7457</v>
      </c>
      <c r="L1406" s="106">
        <v>5494</v>
      </c>
      <c r="M1406" s="106">
        <v>8098</v>
      </c>
      <c r="N1406" s="106">
        <v>0</v>
      </c>
    </row>
    <row r="1407" spans="1:14">
      <c r="A1407" s="89">
        <f t="shared" ref="A1407" si="492">A1406+1</f>
        <v>1166</v>
      </c>
      <c r="B1407" s="89" t="s">
        <v>2014</v>
      </c>
      <c r="C1407" s="89" t="s">
        <v>2886</v>
      </c>
      <c r="D1407" s="89" t="s">
        <v>2887</v>
      </c>
      <c r="E1407" s="89"/>
      <c r="F1407" s="89"/>
      <c r="G1407" s="89"/>
      <c r="H1407" s="131" t="s">
        <v>3035</v>
      </c>
      <c r="I1407" s="89" t="s">
        <v>159</v>
      </c>
      <c r="J1407" s="106">
        <v>136</v>
      </c>
      <c r="K1407" s="106">
        <v>48</v>
      </c>
      <c r="L1407" s="106">
        <v>31</v>
      </c>
      <c r="M1407" s="106">
        <v>57</v>
      </c>
      <c r="N1407" s="106">
        <v>0</v>
      </c>
    </row>
    <row r="1408" spans="1:14">
      <c r="A1408" s="89">
        <f t="shared" ref="A1408" si="493">A1406+1</f>
        <v>1166</v>
      </c>
      <c r="B1408" s="89" t="s">
        <v>2014</v>
      </c>
      <c r="C1408" s="89" t="s">
        <v>2888</v>
      </c>
      <c r="D1408" s="89" t="s">
        <v>2889</v>
      </c>
      <c r="E1408" s="89"/>
      <c r="F1408" s="89"/>
      <c r="G1408" s="89"/>
      <c r="H1408" s="131" t="s">
        <v>3057</v>
      </c>
      <c r="I1408" s="89" t="s">
        <v>159</v>
      </c>
      <c r="J1408" s="106">
        <v>175447</v>
      </c>
      <c r="K1408" s="106">
        <v>57920</v>
      </c>
      <c r="L1408" s="106">
        <v>42659</v>
      </c>
      <c r="M1408" s="106">
        <v>74868</v>
      </c>
      <c r="N1408" s="106">
        <v>0</v>
      </c>
    </row>
    <row r="1409" spans="1:14">
      <c r="A1409" s="89">
        <f t="shared" ref="A1409" si="494">A1408+1</f>
        <v>1167</v>
      </c>
      <c r="B1409" s="89" t="s">
        <v>2014</v>
      </c>
      <c r="C1409" s="89" t="s">
        <v>2890</v>
      </c>
      <c r="D1409" s="89" t="s">
        <v>2891</v>
      </c>
      <c r="E1409" s="89"/>
      <c r="F1409" s="89"/>
      <c r="G1409" s="89"/>
      <c r="H1409" s="131" t="s">
        <v>3035</v>
      </c>
      <c r="I1409" s="89" t="s">
        <v>159</v>
      </c>
      <c r="J1409" s="106">
        <v>748</v>
      </c>
      <c r="K1409" s="106">
        <v>184</v>
      </c>
      <c r="L1409" s="106">
        <v>177</v>
      </c>
      <c r="M1409" s="106">
        <v>387</v>
      </c>
      <c r="N1409" s="106">
        <v>0</v>
      </c>
    </row>
    <row r="1410" spans="1:14">
      <c r="A1410" s="89">
        <f t="shared" ref="A1410" si="495">A1408+1</f>
        <v>1167</v>
      </c>
      <c r="B1410" s="89" t="s">
        <v>2014</v>
      </c>
      <c r="C1410" s="89" t="s">
        <v>2892</v>
      </c>
      <c r="D1410" s="89" t="s">
        <v>2893</v>
      </c>
      <c r="E1410" s="89"/>
      <c r="F1410" s="89"/>
      <c r="G1410" s="89"/>
      <c r="H1410" s="131" t="s">
        <v>3041</v>
      </c>
      <c r="I1410" s="89" t="s">
        <v>159</v>
      </c>
      <c r="J1410" s="106">
        <v>29412</v>
      </c>
      <c r="K1410" s="106">
        <v>9468</v>
      </c>
      <c r="L1410" s="106">
        <v>6869</v>
      </c>
      <c r="M1410" s="106">
        <v>13075</v>
      </c>
      <c r="N1410" s="106">
        <v>0</v>
      </c>
    </row>
    <row r="1411" spans="1:14">
      <c r="A1411" s="89">
        <f t="shared" ref="A1411" si="496">A1410+1</f>
        <v>1168</v>
      </c>
      <c r="B1411" s="89" t="s">
        <v>2014</v>
      </c>
      <c r="C1411" s="89" t="s">
        <v>2894</v>
      </c>
      <c r="D1411" s="89" t="s">
        <v>2895</v>
      </c>
      <c r="E1411" s="89"/>
      <c r="F1411" s="89"/>
      <c r="G1411" s="89"/>
      <c r="H1411" s="131" t="s">
        <v>3025</v>
      </c>
      <c r="I1411" s="89" t="s">
        <v>159</v>
      </c>
      <c r="J1411" s="106">
        <v>1402</v>
      </c>
      <c r="K1411" s="106">
        <v>505</v>
      </c>
      <c r="L1411" s="106">
        <v>364</v>
      </c>
      <c r="M1411" s="106">
        <v>533</v>
      </c>
      <c r="N1411" s="106">
        <v>0</v>
      </c>
    </row>
    <row r="1412" spans="1:14">
      <c r="A1412" s="89">
        <f t="shared" ref="A1412" si="497">A1410+1</f>
        <v>1168</v>
      </c>
      <c r="B1412" s="89" t="s">
        <v>2014</v>
      </c>
      <c r="C1412" s="89" t="s">
        <v>2896</v>
      </c>
      <c r="D1412" s="89" t="s">
        <v>2897</v>
      </c>
      <c r="E1412" s="89"/>
      <c r="F1412" s="89"/>
      <c r="G1412" s="89"/>
      <c r="H1412" s="131" t="s">
        <v>3041</v>
      </c>
      <c r="I1412" s="89" t="s">
        <v>159</v>
      </c>
      <c r="J1412" s="106">
        <v>28960</v>
      </c>
      <c r="K1412" s="106">
        <v>10091</v>
      </c>
      <c r="L1412" s="106">
        <v>7471</v>
      </c>
      <c r="M1412" s="106">
        <v>11398</v>
      </c>
      <c r="N1412" s="106">
        <v>0</v>
      </c>
    </row>
    <row r="1413" spans="1:14">
      <c r="A1413" s="89">
        <f t="shared" ref="A1413" si="498">A1412+1</f>
        <v>1169</v>
      </c>
      <c r="B1413" s="89" t="s">
        <v>2014</v>
      </c>
      <c r="C1413" s="89" t="s">
        <v>2898</v>
      </c>
      <c r="D1413" s="89" t="s">
        <v>2899</v>
      </c>
      <c r="E1413" s="89"/>
      <c r="F1413" s="89"/>
      <c r="G1413" s="89"/>
      <c r="H1413" s="131" t="s">
        <v>3041</v>
      </c>
      <c r="I1413" s="89" t="s">
        <v>159</v>
      </c>
      <c r="J1413" s="106">
        <v>467</v>
      </c>
      <c r="K1413" s="106">
        <v>154</v>
      </c>
      <c r="L1413" s="106">
        <v>115</v>
      </c>
      <c r="M1413" s="106">
        <v>198</v>
      </c>
      <c r="N1413" s="106">
        <v>0</v>
      </c>
    </row>
    <row r="1414" spans="1:14">
      <c r="A1414" s="89">
        <f t="shared" ref="A1414" si="499">A1412+1</f>
        <v>1169</v>
      </c>
      <c r="B1414" s="89" t="s">
        <v>2014</v>
      </c>
      <c r="C1414" s="89" t="s">
        <v>2900</v>
      </c>
      <c r="D1414" s="89" t="s">
        <v>2901</v>
      </c>
      <c r="E1414" s="89"/>
      <c r="F1414" s="89"/>
      <c r="G1414" s="89"/>
      <c r="H1414" s="131" t="s">
        <v>3031</v>
      </c>
      <c r="I1414" s="89" t="s">
        <v>159</v>
      </c>
      <c r="J1414" s="106">
        <v>413</v>
      </c>
      <c r="K1414" s="106">
        <v>134</v>
      </c>
      <c r="L1414" s="106">
        <v>97</v>
      </c>
      <c r="M1414" s="106">
        <v>182</v>
      </c>
      <c r="N1414" s="106">
        <v>0</v>
      </c>
    </row>
    <row r="1415" spans="1:14">
      <c r="A1415" s="89">
        <f t="shared" ref="A1415" si="500">A1414+1</f>
        <v>1170</v>
      </c>
      <c r="B1415" s="89" t="s">
        <v>2014</v>
      </c>
      <c r="C1415" s="89" t="s">
        <v>2902</v>
      </c>
      <c r="D1415" s="89" t="s">
        <v>2903</v>
      </c>
      <c r="E1415" s="89"/>
      <c r="F1415" s="89"/>
      <c r="G1415" s="89"/>
      <c r="H1415" s="131" t="s">
        <v>3035</v>
      </c>
      <c r="I1415" s="89" t="s">
        <v>159</v>
      </c>
      <c r="J1415" s="106">
        <v>203</v>
      </c>
      <c r="K1415" s="106">
        <v>65</v>
      </c>
      <c r="L1415" s="106">
        <v>48</v>
      </c>
      <c r="M1415" s="106">
        <v>90</v>
      </c>
      <c r="N1415" s="106">
        <v>0</v>
      </c>
    </row>
    <row r="1416" spans="1:14">
      <c r="A1416" s="89">
        <f t="shared" ref="A1416" si="501">A1414+1</f>
        <v>1170</v>
      </c>
      <c r="B1416" s="89" t="s">
        <v>2014</v>
      </c>
      <c r="C1416" s="89" t="s">
        <v>2904</v>
      </c>
      <c r="D1416" s="89" t="s">
        <v>2905</v>
      </c>
      <c r="E1416" s="89"/>
      <c r="F1416" s="89"/>
      <c r="G1416" s="89"/>
      <c r="H1416" s="131" t="s">
        <v>3071</v>
      </c>
      <c r="I1416" s="89" t="s">
        <v>159</v>
      </c>
      <c r="J1416" s="106">
        <v>168877</v>
      </c>
      <c r="K1416" s="106">
        <v>53392</v>
      </c>
      <c r="L1416" s="106">
        <v>39559</v>
      </c>
      <c r="M1416" s="106">
        <v>75926</v>
      </c>
      <c r="N1416" s="106">
        <v>0</v>
      </c>
    </row>
    <row r="1417" spans="1:14">
      <c r="A1417" s="89">
        <f t="shared" ref="A1417" si="502">A1416+1</f>
        <v>1171</v>
      </c>
      <c r="B1417" s="89" t="s">
        <v>2014</v>
      </c>
      <c r="C1417" s="89" t="s">
        <v>2906</v>
      </c>
      <c r="D1417" s="89" t="s">
        <v>2907</v>
      </c>
      <c r="E1417" s="89"/>
      <c r="F1417" s="89"/>
      <c r="G1417" s="89"/>
      <c r="H1417" s="131" t="s">
        <v>3066</v>
      </c>
      <c r="I1417" s="89" t="s">
        <v>159</v>
      </c>
      <c r="J1417" s="106">
        <v>70326</v>
      </c>
      <c r="K1417" s="106">
        <v>25201</v>
      </c>
      <c r="L1417" s="106">
        <v>19769</v>
      </c>
      <c r="M1417" s="106">
        <v>25356</v>
      </c>
      <c r="N1417" s="106">
        <v>0</v>
      </c>
    </row>
    <row r="1418" spans="1:14">
      <c r="A1418" s="89">
        <f t="shared" ref="A1418" si="503">A1416+1</f>
        <v>1171</v>
      </c>
      <c r="B1418" s="89" t="s">
        <v>2014</v>
      </c>
      <c r="C1418" s="89" t="s">
        <v>2908</v>
      </c>
      <c r="D1418" s="89" t="s">
        <v>2909</v>
      </c>
      <c r="E1418" s="89"/>
      <c r="F1418" s="89"/>
      <c r="G1418" s="89"/>
      <c r="H1418" s="131" t="s">
        <v>3041</v>
      </c>
      <c r="I1418" s="89" t="s">
        <v>159</v>
      </c>
      <c r="J1418" s="106">
        <v>33761</v>
      </c>
      <c r="K1418" s="106">
        <v>10938</v>
      </c>
      <c r="L1418" s="106">
        <v>7678</v>
      </c>
      <c r="M1418" s="106">
        <v>15145</v>
      </c>
      <c r="N1418" s="106">
        <v>0</v>
      </c>
    </row>
    <row r="1419" spans="1:14">
      <c r="A1419" s="89">
        <f t="shared" ref="A1419" si="504">A1418+1</f>
        <v>1172</v>
      </c>
      <c r="B1419" s="89" t="s">
        <v>2014</v>
      </c>
      <c r="C1419" s="89" t="s">
        <v>2910</v>
      </c>
      <c r="D1419" s="89" t="s">
        <v>2909</v>
      </c>
      <c r="E1419" s="89"/>
      <c r="F1419" s="89"/>
      <c r="G1419" s="89"/>
      <c r="H1419" s="131" t="s">
        <v>3069</v>
      </c>
      <c r="I1419" s="89" t="s">
        <v>159</v>
      </c>
      <c r="J1419" s="106">
        <v>90</v>
      </c>
      <c r="K1419" s="106">
        <v>29</v>
      </c>
      <c r="L1419" s="106">
        <v>21</v>
      </c>
      <c r="M1419" s="106">
        <v>40</v>
      </c>
      <c r="N1419" s="106">
        <v>0</v>
      </c>
    </row>
    <row r="1420" spans="1:14">
      <c r="A1420" s="89">
        <f t="shared" ref="A1420" si="505">A1418+1</f>
        <v>1172</v>
      </c>
      <c r="B1420" s="89" t="s">
        <v>2014</v>
      </c>
      <c r="C1420" s="89" t="s">
        <v>2911</v>
      </c>
      <c r="D1420" s="89" t="s">
        <v>2912</v>
      </c>
      <c r="E1420" s="89"/>
      <c r="F1420" s="89"/>
      <c r="G1420" s="89"/>
      <c r="H1420" s="131" t="s">
        <v>3065</v>
      </c>
      <c r="I1420" s="89" t="s">
        <v>159</v>
      </c>
      <c r="J1420" s="106">
        <v>272218</v>
      </c>
      <c r="K1420" s="106">
        <v>97946</v>
      </c>
      <c r="L1420" s="106">
        <v>72261</v>
      </c>
      <c r="M1420" s="106">
        <v>102011</v>
      </c>
      <c r="N1420" s="106">
        <v>0</v>
      </c>
    </row>
    <row r="1421" spans="1:14">
      <c r="A1421" s="89">
        <f t="shared" ref="A1421" si="506">A1420+1</f>
        <v>1173</v>
      </c>
      <c r="B1421" s="89" t="s">
        <v>2014</v>
      </c>
      <c r="C1421" s="89" t="s">
        <v>2913</v>
      </c>
      <c r="D1421" s="89" t="s">
        <v>2914</v>
      </c>
      <c r="E1421" s="89"/>
      <c r="F1421" s="89"/>
      <c r="G1421" s="89"/>
      <c r="H1421" s="131" t="s">
        <v>3041</v>
      </c>
      <c r="I1421" s="89" t="s">
        <v>159</v>
      </c>
      <c r="J1421" s="106">
        <v>2753</v>
      </c>
      <c r="K1421" s="106">
        <v>906</v>
      </c>
      <c r="L1421" s="106">
        <v>670</v>
      </c>
      <c r="M1421" s="106">
        <v>1177</v>
      </c>
      <c r="N1421" s="106">
        <v>0</v>
      </c>
    </row>
    <row r="1422" spans="1:14">
      <c r="A1422" s="89">
        <f t="shared" ref="A1422" si="507">A1420+1</f>
        <v>1173</v>
      </c>
      <c r="B1422" s="89" t="s">
        <v>2014</v>
      </c>
      <c r="C1422" s="89" t="s">
        <v>2915</v>
      </c>
      <c r="D1422" s="89" t="s">
        <v>2916</v>
      </c>
      <c r="E1422" s="89"/>
      <c r="F1422" s="89"/>
      <c r="G1422" s="89"/>
      <c r="H1422" s="131" t="s">
        <v>3030</v>
      </c>
      <c r="I1422" s="89" t="s">
        <v>159</v>
      </c>
      <c r="J1422" s="106">
        <v>22752</v>
      </c>
      <c r="K1422" s="106">
        <v>7359</v>
      </c>
      <c r="L1422" s="106">
        <v>5885</v>
      </c>
      <c r="M1422" s="106">
        <v>9508</v>
      </c>
      <c r="N1422" s="106">
        <v>0</v>
      </c>
    </row>
    <row r="1423" spans="1:14">
      <c r="A1423" s="89">
        <f t="shared" ref="A1423" si="508">A1422+1</f>
        <v>1174</v>
      </c>
      <c r="B1423" s="89" t="s">
        <v>2014</v>
      </c>
      <c r="C1423" s="89" t="s">
        <v>2917</v>
      </c>
      <c r="D1423" s="89" t="s">
        <v>2916</v>
      </c>
      <c r="E1423" s="89"/>
      <c r="F1423" s="89"/>
      <c r="G1423" s="89"/>
      <c r="H1423" s="131" t="s">
        <v>3041</v>
      </c>
      <c r="I1423" s="89" t="s">
        <v>159</v>
      </c>
      <c r="J1423" s="106">
        <v>27973</v>
      </c>
      <c r="K1423" s="106">
        <v>9880</v>
      </c>
      <c r="L1423" s="106">
        <v>7484</v>
      </c>
      <c r="M1423" s="106">
        <v>10609</v>
      </c>
      <c r="N1423" s="106">
        <v>0</v>
      </c>
    </row>
    <row r="1424" spans="1:14">
      <c r="A1424" s="89">
        <f t="shared" ref="A1424" si="509">A1422+1</f>
        <v>1174</v>
      </c>
      <c r="B1424" s="89" t="s">
        <v>2014</v>
      </c>
      <c r="C1424" s="89" t="s">
        <v>2918</v>
      </c>
      <c r="D1424" s="89" t="s">
        <v>2919</v>
      </c>
      <c r="E1424" s="89"/>
      <c r="F1424" s="89"/>
      <c r="G1424" s="89"/>
      <c r="H1424" s="131" t="s">
        <v>3026</v>
      </c>
      <c r="I1424" s="89" t="s">
        <v>159</v>
      </c>
      <c r="J1424" s="106">
        <v>73065</v>
      </c>
      <c r="K1424" s="106">
        <v>24415</v>
      </c>
      <c r="L1424" s="106">
        <v>17379</v>
      </c>
      <c r="M1424" s="106">
        <v>31271</v>
      </c>
      <c r="N1424" s="106">
        <v>0</v>
      </c>
    </row>
    <row r="1425" spans="1:14">
      <c r="A1425" s="89">
        <f t="shared" ref="A1425" si="510">A1424+1</f>
        <v>1175</v>
      </c>
      <c r="B1425" s="89" t="s">
        <v>2014</v>
      </c>
      <c r="C1425" s="89" t="s">
        <v>2920</v>
      </c>
      <c r="D1425" s="89" t="s">
        <v>2921</v>
      </c>
      <c r="E1425" s="89"/>
      <c r="F1425" s="89"/>
      <c r="G1425" s="89"/>
      <c r="H1425" s="131" t="s">
        <v>3025</v>
      </c>
      <c r="I1425" s="89" t="s">
        <v>159</v>
      </c>
      <c r="J1425" s="106">
        <v>0</v>
      </c>
      <c r="K1425" s="106">
        <v>0</v>
      </c>
      <c r="L1425" s="106">
        <v>0</v>
      </c>
      <c r="M1425" s="106">
        <v>0</v>
      </c>
      <c r="N1425" s="106">
        <v>0</v>
      </c>
    </row>
    <row r="1426" spans="1:14">
      <c r="A1426" s="89">
        <f t="shared" ref="A1426" si="511">A1424+1</f>
        <v>1175</v>
      </c>
      <c r="B1426" s="89" t="s">
        <v>2014</v>
      </c>
      <c r="C1426" s="89" t="s">
        <v>2922</v>
      </c>
      <c r="D1426" s="89" t="s">
        <v>2923</v>
      </c>
      <c r="E1426" s="89"/>
      <c r="F1426" s="89"/>
      <c r="G1426" s="89"/>
      <c r="H1426" s="131" t="s">
        <v>3026</v>
      </c>
      <c r="I1426" s="89" t="s">
        <v>159</v>
      </c>
      <c r="J1426" s="106">
        <v>68109</v>
      </c>
      <c r="K1426" s="106">
        <v>22973</v>
      </c>
      <c r="L1426" s="106">
        <v>16901</v>
      </c>
      <c r="M1426" s="106">
        <v>28235</v>
      </c>
      <c r="N1426" s="106">
        <v>0</v>
      </c>
    </row>
    <row r="1427" spans="1:14">
      <c r="A1427" s="89">
        <f t="shared" ref="A1427" si="512">A1426+1</f>
        <v>1176</v>
      </c>
      <c r="B1427" s="89" t="s">
        <v>2014</v>
      </c>
      <c r="C1427" s="89" t="s">
        <v>2924</v>
      </c>
      <c r="D1427" s="89" t="s">
        <v>2925</v>
      </c>
      <c r="E1427" s="89"/>
      <c r="F1427" s="89"/>
      <c r="G1427" s="89"/>
      <c r="H1427" s="131" t="s">
        <v>3072</v>
      </c>
      <c r="I1427" s="89" t="s">
        <v>159</v>
      </c>
      <c r="J1427" s="106">
        <v>147899</v>
      </c>
      <c r="K1427" s="106">
        <v>52544</v>
      </c>
      <c r="L1427" s="106">
        <v>40233</v>
      </c>
      <c r="M1427" s="106">
        <v>55122</v>
      </c>
      <c r="N1427" s="106">
        <v>0</v>
      </c>
    </row>
    <row r="1428" spans="1:14">
      <c r="A1428" s="89">
        <f t="shared" ref="A1428" si="513">A1426+1</f>
        <v>1176</v>
      </c>
      <c r="B1428" s="89" t="s">
        <v>2014</v>
      </c>
      <c r="C1428" s="89" t="s">
        <v>2926</v>
      </c>
      <c r="D1428" s="89" t="s">
        <v>2927</v>
      </c>
      <c r="E1428" s="89"/>
      <c r="F1428" s="89"/>
      <c r="G1428" s="89"/>
      <c r="H1428" s="131" t="s">
        <v>3030</v>
      </c>
      <c r="I1428" s="89" t="s">
        <v>159</v>
      </c>
      <c r="J1428" s="106">
        <v>1908</v>
      </c>
      <c r="K1428" s="106">
        <v>609</v>
      </c>
      <c r="L1428" s="106">
        <v>464</v>
      </c>
      <c r="M1428" s="106">
        <v>835</v>
      </c>
      <c r="N1428" s="106">
        <v>0</v>
      </c>
    </row>
    <row r="1429" spans="1:14">
      <c r="A1429" s="89">
        <f t="shared" ref="A1429" si="514">A1428+1</f>
        <v>1177</v>
      </c>
      <c r="B1429" s="89" t="s">
        <v>2014</v>
      </c>
      <c r="C1429" s="89" t="s">
        <v>2928</v>
      </c>
      <c r="D1429" s="89" t="s">
        <v>2927</v>
      </c>
      <c r="E1429" s="89"/>
      <c r="F1429" s="89"/>
      <c r="G1429" s="89"/>
      <c r="H1429" s="131" t="s">
        <v>3041</v>
      </c>
      <c r="I1429" s="89" t="s">
        <v>159</v>
      </c>
      <c r="J1429" s="106">
        <v>39412</v>
      </c>
      <c r="K1429" s="106">
        <v>13217</v>
      </c>
      <c r="L1429" s="106">
        <v>9509</v>
      </c>
      <c r="M1429" s="106">
        <v>16686</v>
      </c>
      <c r="N1429" s="106">
        <v>0</v>
      </c>
    </row>
    <row r="1430" spans="1:14">
      <c r="A1430" s="89">
        <f t="shared" ref="A1430" si="515">A1428+1</f>
        <v>1177</v>
      </c>
      <c r="B1430" s="89" t="s">
        <v>2014</v>
      </c>
      <c r="C1430" s="89" t="s">
        <v>2929</v>
      </c>
      <c r="D1430" s="89" t="s">
        <v>2930</v>
      </c>
      <c r="E1430" s="89"/>
      <c r="F1430" s="89"/>
      <c r="G1430" s="89"/>
      <c r="H1430" s="131" t="s">
        <v>3025</v>
      </c>
      <c r="I1430" s="89" t="s">
        <v>159</v>
      </c>
      <c r="J1430" s="106">
        <v>1514</v>
      </c>
      <c r="K1430" s="106">
        <v>478</v>
      </c>
      <c r="L1430" s="106">
        <v>364</v>
      </c>
      <c r="M1430" s="106">
        <v>672</v>
      </c>
      <c r="N1430" s="106">
        <v>0</v>
      </c>
    </row>
    <row r="1431" spans="1:14">
      <c r="A1431" s="89">
        <f t="shared" ref="A1431" si="516">A1430+1</f>
        <v>1178</v>
      </c>
      <c r="B1431" s="89" t="s">
        <v>2014</v>
      </c>
      <c r="C1431" s="89" t="s">
        <v>2931</v>
      </c>
      <c r="D1431" s="89" t="s">
        <v>2932</v>
      </c>
      <c r="E1431" s="89"/>
      <c r="F1431" s="89"/>
      <c r="G1431" s="89"/>
      <c r="H1431" s="131" t="s">
        <v>3025</v>
      </c>
      <c r="I1431" s="89" t="s">
        <v>159</v>
      </c>
      <c r="J1431" s="106">
        <v>4136</v>
      </c>
      <c r="K1431" s="106">
        <v>1312</v>
      </c>
      <c r="L1431" s="106">
        <v>967</v>
      </c>
      <c r="M1431" s="106">
        <v>1857</v>
      </c>
      <c r="N1431" s="106">
        <v>0</v>
      </c>
    </row>
    <row r="1432" spans="1:14">
      <c r="A1432" s="89">
        <f t="shared" ref="A1432" si="517">A1430+1</f>
        <v>1178</v>
      </c>
      <c r="B1432" s="89" t="s">
        <v>2014</v>
      </c>
      <c r="C1432" s="89" t="s">
        <v>2933</v>
      </c>
      <c r="D1432" s="89" t="s">
        <v>2934</v>
      </c>
      <c r="E1432" s="89"/>
      <c r="F1432" s="89"/>
      <c r="G1432" s="89"/>
      <c r="H1432" s="131" t="s">
        <v>3035</v>
      </c>
      <c r="I1432" s="89" t="s">
        <v>159</v>
      </c>
      <c r="J1432" s="106">
        <v>344</v>
      </c>
      <c r="K1432" s="106">
        <v>107</v>
      </c>
      <c r="L1432" s="106">
        <v>82</v>
      </c>
      <c r="M1432" s="106">
        <v>155</v>
      </c>
      <c r="N1432" s="106">
        <v>0</v>
      </c>
    </row>
    <row r="1433" spans="1:14">
      <c r="A1433" s="89">
        <f t="shared" ref="A1433" si="518">A1432+1</f>
        <v>1179</v>
      </c>
      <c r="B1433" s="89" t="s">
        <v>2014</v>
      </c>
      <c r="C1433" s="89" t="s">
        <v>2935</v>
      </c>
      <c r="D1433" s="89" t="s">
        <v>2936</v>
      </c>
      <c r="E1433" s="89"/>
      <c r="F1433" s="89"/>
      <c r="G1433" s="89"/>
      <c r="H1433" s="131" t="s">
        <v>3037</v>
      </c>
      <c r="I1433" s="89" t="s">
        <v>159</v>
      </c>
      <c r="J1433" s="106">
        <v>40870</v>
      </c>
      <c r="K1433" s="106">
        <v>12610</v>
      </c>
      <c r="L1433" s="106">
        <v>10890</v>
      </c>
      <c r="M1433" s="106">
        <v>17370</v>
      </c>
      <c r="N1433" s="106">
        <v>0</v>
      </c>
    </row>
    <row r="1434" spans="1:14">
      <c r="A1434" s="89">
        <f t="shared" ref="A1434" si="519">A1432+1</f>
        <v>1179</v>
      </c>
      <c r="B1434" s="89" t="s">
        <v>2014</v>
      </c>
      <c r="C1434" s="89" t="s">
        <v>2937</v>
      </c>
      <c r="D1434" s="89" t="s">
        <v>2938</v>
      </c>
      <c r="E1434" s="89"/>
      <c r="F1434" s="89"/>
      <c r="G1434" s="89"/>
      <c r="H1434" s="131" t="s">
        <v>3022</v>
      </c>
      <c r="I1434" s="89" t="s">
        <v>159</v>
      </c>
      <c r="J1434" s="106">
        <v>279337</v>
      </c>
      <c r="K1434" s="106">
        <v>99444</v>
      </c>
      <c r="L1434" s="106">
        <v>75411</v>
      </c>
      <c r="M1434" s="106">
        <v>104482</v>
      </c>
      <c r="N1434" s="106">
        <v>0</v>
      </c>
    </row>
    <row r="1435" spans="1:14">
      <c r="A1435" s="89">
        <f t="shared" ref="A1435" si="520">A1434+1</f>
        <v>1180</v>
      </c>
      <c r="B1435" s="89" t="s">
        <v>2014</v>
      </c>
      <c r="C1435" s="89" t="s">
        <v>2939</v>
      </c>
      <c r="D1435" s="89" t="s">
        <v>2940</v>
      </c>
      <c r="E1435" s="89"/>
      <c r="F1435" s="89"/>
      <c r="G1435" s="89"/>
      <c r="H1435" s="131" t="s">
        <v>3073</v>
      </c>
      <c r="I1435" s="89" t="s">
        <v>159</v>
      </c>
      <c r="J1435" s="106">
        <v>77017</v>
      </c>
      <c r="K1435" s="106">
        <v>27929</v>
      </c>
      <c r="L1435" s="106">
        <v>21235</v>
      </c>
      <c r="M1435" s="106">
        <v>27853</v>
      </c>
      <c r="N1435" s="106">
        <v>0</v>
      </c>
    </row>
    <row r="1436" spans="1:14">
      <c r="A1436" s="89">
        <f t="shared" ref="A1436" si="521">A1434+1</f>
        <v>1180</v>
      </c>
      <c r="B1436" s="89" t="s">
        <v>2014</v>
      </c>
      <c r="C1436" s="89" t="s">
        <v>2941</v>
      </c>
      <c r="D1436" s="89" t="s">
        <v>2942</v>
      </c>
      <c r="E1436" s="89"/>
      <c r="F1436" s="89"/>
      <c r="G1436" s="89"/>
      <c r="H1436" s="131" t="s">
        <v>3025</v>
      </c>
      <c r="I1436" s="89" t="s">
        <v>159</v>
      </c>
      <c r="J1436" s="106">
        <v>17115</v>
      </c>
      <c r="K1436" s="106">
        <v>5313</v>
      </c>
      <c r="L1436" s="106">
        <v>3964</v>
      </c>
      <c r="M1436" s="106">
        <v>7838</v>
      </c>
      <c r="N1436" s="106">
        <v>0</v>
      </c>
    </row>
    <row r="1437" spans="1:14">
      <c r="A1437" s="89">
        <f t="shared" ref="A1437" si="522">A1436+1</f>
        <v>1181</v>
      </c>
      <c r="B1437" s="89" t="s">
        <v>2014</v>
      </c>
      <c r="C1437" s="89" t="s">
        <v>2943</v>
      </c>
      <c r="D1437" s="89" t="s">
        <v>2944</v>
      </c>
      <c r="E1437" s="89"/>
      <c r="F1437" s="89"/>
      <c r="G1437" s="89"/>
      <c r="H1437" s="131" t="s">
        <v>3035</v>
      </c>
      <c r="I1437" s="89" t="s">
        <v>159</v>
      </c>
      <c r="J1437" s="106">
        <v>284</v>
      </c>
      <c r="K1437" s="106">
        <v>91</v>
      </c>
      <c r="L1437" s="106">
        <v>69</v>
      </c>
      <c r="M1437" s="106">
        <v>124</v>
      </c>
      <c r="N1437" s="106">
        <v>0</v>
      </c>
    </row>
    <row r="1438" spans="1:14">
      <c r="A1438" s="89">
        <f t="shared" ref="A1438" si="523">A1436+1</f>
        <v>1181</v>
      </c>
      <c r="B1438" s="89" t="s">
        <v>2014</v>
      </c>
      <c r="C1438" s="89" t="s">
        <v>2945</v>
      </c>
      <c r="D1438" s="89" t="s">
        <v>2946</v>
      </c>
      <c r="E1438" s="89"/>
      <c r="F1438" s="89"/>
      <c r="G1438" s="89"/>
      <c r="H1438" s="131" t="s">
        <v>3029</v>
      </c>
      <c r="I1438" s="89" t="s">
        <v>159</v>
      </c>
      <c r="J1438" s="106">
        <v>3127</v>
      </c>
      <c r="K1438" s="106">
        <v>1097</v>
      </c>
      <c r="L1438" s="106">
        <v>874</v>
      </c>
      <c r="M1438" s="106">
        <v>1156</v>
      </c>
      <c r="N1438" s="106">
        <v>0</v>
      </c>
    </row>
    <row r="1439" spans="1:14">
      <c r="A1439" s="89">
        <f t="shared" ref="A1439" si="524">A1438+1</f>
        <v>1182</v>
      </c>
      <c r="B1439" s="89" t="s">
        <v>2014</v>
      </c>
      <c r="C1439" s="89" t="s">
        <v>2947</v>
      </c>
      <c r="D1439" s="89" t="s">
        <v>2948</v>
      </c>
      <c r="E1439" s="89"/>
      <c r="F1439" s="89"/>
      <c r="G1439" s="89"/>
      <c r="H1439" s="131" t="s">
        <v>3041</v>
      </c>
      <c r="I1439" s="89" t="s">
        <v>159</v>
      </c>
      <c r="J1439" s="106">
        <v>21899</v>
      </c>
      <c r="K1439" s="106">
        <v>7188</v>
      </c>
      <c r="L1439" s="106">
        <v>6961</v>
      </c>
      <c r="M1439" s="106">
        <v>7750</v>
      </c>
      <c r="N1439" s="106">
        <v>0</v>
      </c>
    </row>
    <row r="1440" spans="1:14">
      <c r="A1440" s="89">
        <f t="shared" ref="A1440" si="525">A1438+1</f>
        <v>1182</v>
      </c>
      <c r="B1440" s="89" t="s">
        <v>2014</v>
      </c>
      <c r="C1440" s="89" t="s">
        <v>2949</v>
      </c>
      <c r="D1440" s="89" t="s">
        <v>2950</v>
      </c>
      <c r="E1440" s="89"/>
      <c r="F1440" s="89"/>
      <c r="G1440" s="89"/>
      <c r="H1440" s="131" t="s">
        <v>3031</v>
      </c>
      <c r="I1440" s="89" t="s">
        <v>159</v>
      </c>
      <c r="J1440" s="106">
        <v>3</v>
      </c>
      <c r="K1440" s="106">
        <v>0</v>
      </c>
      <c r="L1440" s="106">
        <v>0</v>
      </c>
      <c r="M1440" s="106">
        <v>3</v>
      </c>
      <c r="N1440" s="106">
        <v>0</v>
      </c>
    </row>
    <row r="1441" spans="1:14">
      <c r="A1441" s="89">
        <f t="shared" ref="A1441" si="526">A1440+1</f>
        <v>1183</v>
      </c>
      <c r="B1441" s="89" t="s">
        <v>2014</v>
      </c>
      <c r="C1441" s="89" t="s">
        <v>2951</v>
      </c>
      <c r="D1441" s="89" t="s">
        <v>2952</v>
      </c>
      <c r="E1441" s="89"/>
      <c r="F1441" s="89"/>
      <c r="G1441" s="89"/>
      <c r="H1441" s="131" t="s">
        <v>3035</v>
      </c>
      <c r="I1441" s="89" t="s">
        <v>159</v>
      </c>
      <c r="J1441" s="106">
        <v>3</v>
      </c>
      <c r="K1441" s="106">
        <v>0</v>
      </c>
      <c r="L1441" s="106">
        <v>0</v>
      </c>
      <c r="M1441" s="106">
        <v>3</v>
      </c>
      <c r="N1441" s="106">
        <v>0</v>
      </c>
    </row>
    <row r="1442" spans="1:14">
      <c r="A1442" s="89">
        <f t="shared" ref="A1442" si="527">A1440+1</f>
        <v>1183</v>
      </c>
      <c r="B1442" s="89" t="s">
        <v>2014</v>
      </c>
      <c r="C1442" s="89" t="s">
        <v>2953</v>
      </c>
      <c r="D1442" s="89" t="s">
        <v>2954</v>
      </c>
      <c r="E1442" s="89"/>
      <c r="F1442" s="89"/>
      <c r="G1442" s="89"/>
      <c r="H1442" s="131" t="s">
        <v>3035</v>
      </c>
      <c r="I1442" s="89" t="s">
        <v>159</v>
      </c>
      <c r="J1442" s="106">
        <v>208</v>
      </c>
      <c r="K1442" s="106">
        <v>68</v>
      </c>
      <c r="L1442" s="106">
        <v>49</v>
      </c>
      <c r="M1442" s="106">
        <v>91</v>
      </c>
      <c r="N1442" s="106">
        <v>0</v>
      </c>
    </row>
    <row r="1443" spans="1:14">
      <c r="A1443" s="89">
        <f t="shared" ref="A1443" si="528">A1442+1</f>
        <v>1184</v>
      </c>
      <c r="B1443" s="89" t="s">
        <v>2014</v>
      </c>
      <c r="C1443" s="89" t="s">
        <v>2955</v>
      </c>
      <c r="D1443" s="89" t="s">
        <v>2956</v>
      </c>
      <c r="E1443" s="89"/>
      <c r="F1443" s="89"/>
      <c r="G1443" s="89"/>
      <c r="H1443" s="131" t="s">
        <v>3031</v>
      </c>
      <c r="I1443" s="89" t="s">
        <v>159</v>
      </c>
      <c r="J1443" s="106">
        <v>2364</v>
      </c>
      <c r="K1443" s="106">
        <v>871</v>
      </c>
      <c r="L1443" s="106">
        <v>660</v>
      </c>
      <c r="M1443" s="106">
        <v>833</v>
      </c>
      <c r="N1443" s="106">
        <v>0</v>
      </c>
    </row>
    <row r="1444" spans="1:14">
      <c r="A1444" s="89">
        <f t="shared" ref="A1444" si="529">A1442+1</f>
        <v>1184</v>
      </c>
      <c r="B1444" s="89" t="s">
        <v>2014</v>
      </c>
      <c r="C1444" s="89" t="s">
        <v>2957</v>
      </c>
      <c r="D1444" s="89" t="s">
        <v>2958</v>
      </c>
      <c r="E1444" s="89"/>
      <c r="F1444" s="89"/>
      <c r="G1444" s="89"/>
      <c r="H1444" s="131" t="s">
        <v>3041</v>
      </c>
      <c r="I1444" s="89" t="s">
        <v>159</v>
      </c>
      <c r="J1444" s="106">
        <v>20134</v>
      </c>
      <c r="K1444" s="106">
        <v>6953</v>
      </c>
      <c r="L1444" s="106">
        <v>4961</v>
      </c>
      <c r="M1444" s="106">
        <v>8220</v>
      </c>
      <c r="N1444" s="106">
        <v>0</v>
      </c>
    </row>
    <row r="1445" spans="1:14">
      <c r="A1445" s="89">
        <f t="shared" ref="A1445" si="530">A1444+1</f>
        <v>1185</v>
      </c>
      <c r="B1445" s="89" t="s">
        <v>2014</v>
      </c>
      <c r="C1445" s="89" t="s">
        <v>2959</v>
      </c>
      <c r="D1445" s="89" t="s">
        <v>2960</v>
      </c>
      <c r="E1445" s="89"/>
      <c r="F1445" s="89"/>
      <c r="G1445" s="89"/>
      <c r="H1445" s="131" t="s">
        <v>3037</v>
      </c>
      <c r="I1445" s="89" t="s">
        <v>159</v>
      </c>
      <c r="J1445" s="106">
        <v>181183</v>
      </c>
      <c r="K1445" s="106">
        <v>58303</v>
      </c>
      <c r="L1445" s="106">
        <v>44121</v>
      </c>
      <c r="M1445" s="106">
        <v>78759</v>
      </c>
      <c r="N1445" s="106">
        <v>0</v>
      </c>
    </row>
    <row r="1446" spans="1:14">
      <c r="A1446" s="89">
        <f t="shared" ref="A1446" si="531">A1444+1</f>
        <v>1185</v>
      </c>
      <c r="B1446" s="89" t="s">
        <v>2014</v>
      </c>
      <c r="C1446" s="89" t="s">
        <v>2961</v>
      </c>
      <c r="D1446" s="89" t="s">
        <v>2962</v>
      </c>
      <c r="E1446" s="89"/>
      <c r="F1446" s="89"/>
      <c r="G1446" s="89"/>
      <c r="H1446" s="131" t="s">
        <v>3025</v>
      </c>
      <c r="I1446" s="89" t="s">
        <v>159</v>
      </c>
      <c r="J1446" s="106">
        <v>0</v>
      </c>
      <c r="K1446" s="106">
        <v>0</v>
      </c>
      <c r="L1446" s="106">
        <v>0</v>
      </c>
      <c r="M1446" s="106">
        <v>0</v>
      </c>
      <c r="N1446" s="106">
        <v>0</v>
      </c>
    </row>
    <row r="1447" spans="1:14">
      <c r="A1447" s="89">
        <f t="shared" ref="A1447" si="532">A1446+1</f>
        <v>1186</v>
      </c>
      <c r="B1447" s="89" t="s">
        <v>2014</v>
      </c>
      <c r="C1447" s="89" t="s">
        <v>2963</v>
      </c>
      <c r="D1447" s="89" t="s">
        <v>2964</v>
      </c>
      <c r="E1447" s="89"/>
      <c r="F1447" s="89"/>
      <c r="G1447" s="89"/>
      <c r="H1447" s="131" t="s">
        <v>3041</v>
      </c>
      <c r="I1447" s="89" t="s">
        <v>159</v>
      </c>
      <c r="J1447" s="106">
        <v>11299</v>
      </c>
      <c r="K1447" s="106">
        <v>3294</v>
      </c>
      <c r="L1447" s="106">
        <v>2717</v>
      </c>
      <c r="M1447" s="106">
        <v>5288</v>
      </c>
      <c r="N1447" s="106">
        <v>0</v>
      </c>
    </row>
    <row r="1448" spans="1:14">
      <c r="A1448" s="89">
        <f t="shared" ref="A1448" si="533">A1446+1</f>
        <v>1186</v>
      </c>
      <c r="B1448" s="89" t="s">
        <v>2014</v>
      </c>
      <c r="C1448" s="89" t="s">
        <v>2965</v>
      </c>
      <c r="D1448" s="89" t="s">
        <v>2966</v>
      </c>
      <c r="E1448" s="89"/>
      <c r="F1448" s="89"/>
      <c r="G1448" s="89"/>
      <c r="H1448" s="131" t="s">
        <v>3057</v>
      </c>
      <c r="I1448" s="89" t="s">
        <v>159</v>
      </c>
      <c r="J1448" s="106">
        <v>48758</v>
      </c>
      <c r="K1448" s="106">
        <v>16868</v>
      </c>
      <c r="L1448" s="106">
        <v>12441</v>
      </c>
      <c r="M1448" s="106">
        <v>19449</v>
      </c>
      <c r="N1448" s="106">
        <v>0</v>
      </c>
    </row>
    <row r="1449" spans="1:14">
      <c r="A1449" s="89">
        <f t="shared" ref="A1449" si="534">A1448+1</f>
        <v>1187</v>
      </c>
      <c r="B1449" s="89" t="s">
        <v>2014</v>
      </c>
      <c r="C1449" s="89" t="s">
        <v>2967</v>
      </c>
      <c r="D1449" s="89" t="s">
        <v>2968</v>
      </c>
      <c r="E1449" s="89"/>
      <c r="F1449" s="89"/>
      <c r="G1449" s="89"/>
      <c r="H1449" s="131" t="s">
        <v>3047</v>
      </c>
      <c r="I1449" s="89" t="s">
        <v>159</v>
      </c>
      <c r="J1449" s="106">
        <v>762</v>
      </c>
      <c r="K1449" s="106">
        <v>252</v>
      </c>
      <c r="L1449" s="106">
        <v>239</v>
      </c>
      <c r="M1449" s="106">
        <v>271</v>
      </c>
      <c r="N1449" s="106">
        <v>0</v>
      </c>
    </row>
    <row r="1450" spans="1:14">
      <c r="A1450" s="89">
        <f t="shared" ref="A1450" si="535">A1448+1</f>
        <v>1187</v>
      </c>
      <c r="B1450" s="89" t="s">
        <v>2014</v>
      </c>
      <c r="C1450" s="89" t="s">
        <v>2969</v>
      </c>
      <c r="D1450" s="89" t="s">
        <v>2970</v>
      </c>
      <c r="E1450" s="89"/>
      <c r="F1450" s="89"/>
      <c r="G1450" s="89"/>
      <c r="H1450" s="131" t="s">
        <v>3047</v>
      </c>
      <c r="I1450" s="89" t="s">
        <v>159</v>
      </c>
      <c r="J1450" s="106">
        <v>2054</v>
      </c>
      <c r="K1450" s="106">
        <v>721</v>
      </c>
      <c r="L1450" s="106">
        <v>559</v>
      </c>
      <c r="M1450" s="106">
        <v>774</v>
      </c>
      <c r="N1450" s="106">
        <v>0</v>
      </c>
    </row>
    <row r="1451" spans="1:14">
      <c r="A1451" s="89">
        <f t="shared" ref="A1451" si="536">A1450+1</f>
        <v>1188</v>
      </c>
      <c r="B1451" s="89" t="s">
        <v>2014</v>
      </c>
      <c r="C1451" s="89" t="s">
        <v>2971</v>
      </c>
      <c r="D1451" s="89" t="s">
        <v>2972</v>
      </c>
      <c r="E1451" s="89"/>
      <c r="F1451" s="89"/>
      <c r="G1451" s="89"/>
      <c r="H1451" s="131" t="s">
        <v>3044</v>
      </c>
      <c r="I1451" s="89" t="s">
        <v>159</v>
      </c>
      <c r="J1451" s="106">
        <v>38963</v>
      </c>
      <c r="K1451" s="106">
        <v>12983</v>
      </c>
      <c r="L1451" s="106">
        <v>9820</v>
      </c>
      <c r="M1451" s="106">
        <v>16160</v>
      </c>
      <c r="N1451" s="106">
        <v>0</v>
      </c>
    </row>
    <row r="1452" spans="1:14">
      <c r="A1452" s="89">
        <f t="shared" ref="A1452" si="537">A1450+1</f>
        <v>1188</v>
      </c>
      <c r="B1452" s="89" t="s">
        <v>2014</v>
      </c>
      <c r="C1452" s="89" t="s">
        <v>2973</v>
      </c>
      <c r="D1452" s="89" t="s">
        <v>2972</v>
      </c>
      <c r="E1452" s="89"/>
      <c r="F1452" s="89"/>
      <c r="G1452" s="89"/>
      <c r="H1452" s="131" t="s">
        <v>3031</v>
      </c>
      <c r="I1452" s="89" t="s">
        <v>159</v>
      </c>
      <c r="J1452" s="106">
        <v>104</v>
      </c>
      <c r="K1452" s="106">
        <v>33</v>
      </c>
      <c r="L1452" s="106">
        <v>24</v>
      </c>
      <c r="M1452" s="106">
        <v>47</v>
      </c>
      <c r="N1452" s="106">
        <v>0</v>
      </c>
    </row>
    <row r="1453" spans="1:14">
      <c r="A1453" s="89">
        <f t="shared" ref="A1453" si="538">A1452+1</f>
        <v>1189</v>
      </c>
      <c r="B1453" s="89" t="s">
        <v>2014</v>
      </c>
      <c r="C1453" s="89" t="s">
        <v>2974</v>
      </c>
      <c r="D1453" s="89" t="s">
        <v>2972</v>
      </c>
      <c r="E1453" s="89"/>
      <c r="F1453" s="89"/>
      <c r="G1453" s="89"/>
      <c r="H1453" s="131" t="s">
        <v>3025</v>
      </c>
      <c r="I1453" s="89" t="s">
        <v>159</v>
      </c>
      <c r="J1453" s="106">
        <v>6</v>
      </c>
      <c r="K1453" s="106">
        <v>3</v>
      </c>
      <c r="L1453" s="106">
        <v>0</v>
      </c>
      <c r="M1453" s="106">
        <v>3</v>
      </c>
      <c r="N1453" s="106">
        <v>0</v>
      </c>
    </row>
    <row r="1454" spans="1:14">
      <c r="A1454" s="89">
        <f t="shared" ref="A1454" si="539">A1452+1</f>
        <v>1189</v>
      </c>
      <c r="B1454" s="89" t="s">
        <v>2014</v>
      </c>
      <c r="C1454" s="89" t="s">
        <v>2975</v>
      </c>
      <c r="D1454" s="89" t="s">
        <v>2976</v>
      </c>
      <c r="E1454" s="89"/>
      <c r="F1454" s="89"/>
      <c r="G1454" s="89"/>
      <c r="H1454" s="131" t="s">
        <v>3029</v>
      </c>
      <c r="I1454" s="89" t="s">
        <v>159</v>
      </c>
      <c r="J1454" s="106">
        <v>17973</v>
      </c>
      <c r="K1454" s="106">
        <v>6192</v>
      </c>
      <c r="L1454" s="106">
        <v>4336</v>
      </c>
      <c r="M1454" s="106">
        <v>7445</v>
      </c>
      <c r="N1454" s="106">
        <v>0</v>
      </c>
    </row>
    <row r="1455" spans="1:14">
      <c r="A1455" s="89">
        <f t="shared" ref="A1455" si="540">A1454+1</f>
        <v>1190</v>
      </c>
      <c r="B1455" s="89" t="s">
        <v>2014</v>
      </c>
      <c r="C1455" s="89" t="s">
        <v>2977</v>
      </c>
      <c r="D1455" s="89" t="s">
        <v>2978</v>
      </c>
      <c r="E1455" s="89"/>
      <c r="F1455" s="89"/>
      <c r="G1455" s="89"/>
      <c r="H1455" s="131" t="s">
        <v>3025</v>
      </c>
      <c r="I1455" s="89" t="s">
        <v>159</v>
      </c>
      <c r="J1455" s="106">
        <v>12706</v>
      </c>
      <c r="K1455" s="106">
        <v>4724</v>
      </c>
      <c r="L1455" s="106">
        <v>3499</v>
      </c>
      <c r="M1455" s="106">
        <v>4483</v>
      </c>
      <c r="N1455" s="106">
        <v>0</v>
      </c>
    </row>
    <row r="1456" spans="1:14">
      <c r="A1456" s="89">
        <f t="shared" ref="A1456" si="541">A1454+1</f>
        <v>1190</v>
      </c>
      <c r="B1456" s="89" t="s">
        <v>2014</v>
      </c>
      <c r="C1456" s="89" t="s">
        <v>2979</v>
      </c>
      <c r="D1456" s="89" t="s">
        <v>2980</v>
      </c>
      <c r="E1456" s="89"/>
      <c r="F1456" s="89"/>
      <c r="G1456" s="89"/>
      <c r="H1456" s="131" t="s">
        <v>3026</v>
      </c>
      <c r="I1456" s="89" t="s">
        <v>159</v>
      </c>
      <c r="J1456" s="106">
        <v>51370</v>
      </c>
      <c r="K1456" s="106">
        <v>17103</v>
      </c>
      <c r="L1456" s="106">
        <v>14289</v>
      </c>
      <c r="M1456" s="106">
        <v>19978</v>
      </c>
      <c r="N1456" s="106">
        <v>0</v>
      </c>
    </row>
    <row r="1457" spans="1:21">
      <c r="A1457" s="89">
        <f t="shared" ref="A1457" si="542">A1456+1</f>
        <v>1191</v>
      </c>
      <c r="B1457" s="89" t="s">
        <v>2014</v>
      </c>
      <c r="C1457" s="89" t="s">
        <v>2981</v>
      </c>
      <c r="D1457" s="89" t="s">
        <v>2982</v>
      </c>
      <c r="E1457" s="89"/>
      <c r="F1457" s="89"/>
      <c r="G1457" s="89"/>
      <c r="H1457" s="131" t="s">
        <v>3026</v>
      </c>
      <c r="I1457" s="89" t="s">
        <v>159</v>
      </c>
      <c r="J1457" s="106">
        <v>21386</v>
      </c>
      <c r="K1457" s="106">
        <v>7430</v>
      </c>
      <c r="L1457" s="106">
        <v>6890</v>
      </c>
      <c r="M1457" s="106">
        <v>7066</v>
      </c>
      <c r="N1457" s="106">
        <v>0</v>
      </c>
    </row>
    <row r="1458" spans="1:21">
      <c r="A1458" s="89">
        <f t="shared" ref="A1458" si="543">A1456+1</f>
        <v>1191</v>
      </c>
      <c r="B1458" s="89" t="s">
        <v>2014</v>
      </c>
      <c r="C1458" s="89" t="s">
        <v>2983</v>
      </c>
      <c r="D1458" s="89" t="s">
        <v>2984</v>
      </c>
      <c r="E1458" s="89"/>
      <c r="F1458" s="89"/>
      <c r="G1458" s="89"/>
      <c r="H1458" s="131" t="s">
        <v>3049</v>
      </c>
      <c r="I1458" s="89" t="s">
        <v>159</v>
      </c>
      <c r="J1458" s="106">
        <v>13700</v>
      </c>
      <c r="K1458" s="106">
        <v>6861</v>
      </c>
      <c r="L1458" s="106">
        <v>2466</v>
      </c>
      <c r="M1458" s="106">
        <v>4373</v>
      </c>
      <c r="N1458" s="106">
        <v>0</v>
      </c>
    </row>
    <row r="1459" spans="1:21">
      <c r="A1459" s="89">
        <f t="shared" ref="A1459" si="544">A1458+1</f>
        <v>1192</v>
      </c>
      <c r="B1459" s="89" t="s">
        <v>2014</v>
      </c>
      <c r="C1459" s="89" t="s">
        <v>2985</v>
      </c>
      <c r="D1459" s="89" t="s">
        <v>2986</v>
      </c>
      <c r="E1459" s="89"/>
      <c r="F1459" s="89"/>
      <c r="G1459" s="89"/>
      <c r="H1459" s="131" t="s">
        <v>3032</v>
      </c>
      <c r="I1459" s="89" t="s">
        <v>159</v>
      </c>
      <c r="J1459" s="106">
        <v>72</v>
      </c>
      <c r="K1459" s="106">
        <v>23</v>
      </c>
      <c r="L1459" s="106">
        <v>19</v>
      </c>
      <c r="M1459" s="106">
        <v>30</v>
      </c>
      <c r="N1459" s="106">
        <v>0</v>
      </c>
    </row>
    <row r="1460" spans="1:21">
      <c r="A1460" s="89">
        <f t="shared" ref="A1460" si="545">A1458+1</f>
        <v>1192</v>
      </c>
      <c r="B1460" s="89" t="s">
        <v>2014</v>
      </c>
      <c r="C1460" s="89" t="s">
        <v>2987</v>
      </c>
      <c r="D1460" s="89" t="s">
        <v>2988</v>
      </c>
      <c r="E1460" s="89"/>
      <c r="F1460" s="89"/>
      <c r="G1460" s="89"/>
      <c r="H1460" s="131" t="s">
        <v>3065</v>
      </c>
      <c r="I1460" s="89" t="s">
        <v>159</v>
      </c>
      <c r="J1460" s="106">
        <v>91706</v>
      </c>
      <c r="K1460" s="106">
        <v>31736</v>
      </c>
      <c r="L1460" s="106">
        <v>23885</v>
      </c>
      <c r="M1460" s="106">
        <v>36085</v>
      </c>
      <c r="N1460" s="106">
        <v>0</v>
      </c>
    </row>
    <row r="1461" spans="1:21">
      <c r="A1461" s="89">
        <f t="shared" ref="A1461" si="546">A1460+1</f>
        <v>1193</v>
      </c>
      <c r="B1461" s="89" t="s">
        <v>2014</v>
      </c>
      <c r="C1461" s="89" t="s">
        <v>2989</v>
      </c>
      <c r="D1461" s="89" t="s">
        <v>2990</v>
      </c>
      <c r="E1461" s="89"/>
      <c r="F1461" s="89"/>
      <c r="G1461" s="89"/>
      <c r="H1461" s="131" t="s">
        <v>3025</v>
      </c>
      <c r="I1461" s="89" t="s">
        <v>159</v>
      </c>
      <c r="J1461" s="106">
        <v>4</v>
      </c>
      <c r="K1461" s="106">
        <v>4</v>
      </c>
      <c r="L1461" s="106">
        <v>0</v>
      </c>
      <c r="M1461" s="106">
        <v>0</v>
      </c>
      <c r="N1461" s="106">
        <v>0</v>
      </c>
    </row>
    <row r="1462" spans="1:21">
      <c r="A1462" s="89">
        <f t="shared" ref="A1462" si="547">A1460+1</f>
        <v>1193</v>
      </c>
      <c r="B1462" s="89" t="s">
        <v>2014</v>
      </c>
      <c r="C1462" s="89" t="s">
        <v>2991</v>
      </c>
      <c r="D1462" s="89" t="s">
        <v>2992</v>
      </c>
      <c r="E1462" s="89"/>
      <c r="F1462" s="89"/>
      <c r="G1462" s="89"/>
      <c r="H1462" s="131" t="s">
        <v>3025</v>
      </c>
      <c r="I1462" s="89" t="s">
        <v>159</v>
      </c>
      <c r="J1462" s="106">
        <v>14458</v>
      </c>
      <c r="K1462" s="106">
        <v>4642</v>
      </c>
      <c r="L1462" s="106">
        <v>3398</v>
      </c>
      <c r="M1462" s="106">
        <v>6418</v>
      </c>
      <c r="N1462" s="106">
        <v>0</v>
      </c>
    </row>
    <row r="1463" spans="1:21">
      <c r="A1463" s="89">
        <f t="shared" ref="A1463" si="548">A1462+1</f>
        <v>1194</v>
      </c>
      <c r="B1463" s="89" t="s">
        <v>2014</v>
      </c>
      <c r="C1463" s="89" t="s">
        <v>2993</v>
      </c>
      <c r="D1463" s="89" t="s">
        <v>2992</v>
      </c>
      <c r="E1463" s="89"/>
      <c r="F1463" s="89"/>
      <c r="G1463" s="89"/>
      <c r="H1463" s="131" t="s">
        <v>3047</v>
      </c>
      <c r="I1463" s="89" t="s">
        <v>159</v>
      </c>
      <c r="J1463" s="106">
        <v>26833</v>
      </c>
      <c r="K1463" s="106">
        <v>8724</v>
      </c>
      <c r="L1463" s="106">
        <v>6531</v>
      </c>
      <c r="M1463" s="106">
        <v>11578</v>
      </c>
      <c r="N1463" s="106">
        <v>0</v>
      </c>
    </row>
    <row r="1464" spans="1:21">
      <c r="A1464" s="89">
        <f t="shared" ref="A1464" si="549">A1462+1</f>
        <v>1194</v>
      </c>
      <c r="B1464" s="89" t="s">
        <v>2014</v>
      </c>
      <c r="C1464" s="89" t="s">
        <v>2994</v>
      </c>
      <c r="D1464" s="89" t="s">
        <v>2995</v>
      </c>
      <c r="E1464" s="89"/>
      <c r="F1464" s="89"/>
      <c r="G1464" s="89"/>
      <c r="H1464" s="131" t="s">
        <v>3025</v>
      </c>
      <c r="I1464" s="89" t="s">
        <v>159</v>
      </c>
      <c r="J1464" s="106">
        <v>14821</v>
      </c>
      <c r="K1464" s="106">
        <v>5010</v>
      </c>
      <c r="L1464" s="106">
        <v>4314</v>
      </c>
      <c r="M1464" s="106">
        <v>5497</v>
      </c>
      <c r="N1464" s="106">
        <v>0</v>
      </c>
    </row>
    <row r="1465" spans="1:21">
      <c r="A1465" s="89">
        <f t="shared" ref="A1465" si="550">A1464+1</f>
        <v>1195</v>
      </c>
      <c r="B1465" s="89" t="s">
        <v>2014</v>
      </c>
      <c r="C1465" s="89" t="s">
        <v>2996</v>
      </c>
      <c r="D1465" s="89" t="s">
        <v>2997</v>
      </c>
      <c r="E1465" s="89"/>
      <c r="F1465" s="89"/>
      <c r="G1465" s="89"/>
      <c r="H1465" s="131" t="s">
        <v>3029</v>
      </c>
      <c r="I1465" s="89" t="s">
        <v>159</v>
      </c>
      <c r="J1465" s="106">
        <v>21148</v>
      </c>
      <c r="K1465" s="106">
        <v>6775</v>
      </c>
      <c r="L1465" s="106">
        <v>5088</v>
      </c>
      <c r="M1465" s="106">
        <v>9285</v>
      </c>
      <c r="N1465" s="106">
        <v>0</v>
      </c>
    </row>
    <row r="1466" spans="1:21">
      <c r="A1466" s="89">
        <f t="shared" ref="A1466" si="551">A1464+1</f>
        <v>1195</v>
      </c>
      <c r="B1466" s="89" t="s">
        <v>2014</v>
      </c>
      <c r="C1466" s="89" t="s">
        <v>2998</v>
      </c>
      <c r="D1466" s="89" t="s">
        <v>2999</v>
      </c>
      <c r="E1466" s="89"/>
      <c r="F1466" s="89"/>
      <c r="G1466" s="89"/>
      <c r="H1466" s="131" t="s">
        <v>3025</v>
      </c>
      <c r="I1466" s="89" t="s">
        <v>159</v>
      </c>
      <c r="J1466" s="106">
        <v>4748</v>
      </c>
      <c r="K1466" s="106">
        <v>1546</v>
      </c>
      <c r="L1466" s="106">
        <v>1167</v>
      </c>
      <c r="M1466" s="106">
        <v>2035</v>
      </c>
      <c r="N1466" s="106">
        <v>0</v>
      </c>
    </row>
    <row r="1467" spans="1:21">
      <c r="A1467" s="89">
        <f t="shared" ref="A1467" si="552">A1466+1</f>
        <v>1196</v>
      </c>
      <c r="B1467" s="89" t="s">
        <v>2014</v>
      </c>
      <c r="C1467" s="89" t="s">
        <v>3000</v>
      </c>
      <c r="D1467" s="89" t="s">
        <v>2999</v>
      </c>
      <c r="E1467" s="89"/>
      <c r="F1467" s="89"/>
      <c r="G1467" s="89"/>
      <c r="H1467" s="131" t="s">
        <v>3025</v>
      </c>
      <c r="I1467" s="89" t="s">
        <v>159</v>
      </c>
      <c r="J1467" s="106">
        <v>37605</v>
      </c>
      <c r="K1467" s="106">
        <v>12373</v>
      </c>
      <c r="L1467" s="106">
        <v>11983</v>
      </c>
      <c r="M1467" s="106">
        <v>13249</v>
      </c>
      <c r="N1467" s="106">
        <v>0</v>
      </c>
    </row>
    <row r="1468" spans="1:21">
      <c r="A1468" s="89">
        <f t="shared" ref="A1468" si="553">A1466+1</f>
        <v>1196</v>
      </c>
      <c r="B1468" s="89" t="s">
        <v>2014</v>
      </c>
      <c r="C1468" s="89" t="s">
        <v>3001</v>
      </c>
      <c r="D1468" s="89" t="s">
        <v>3002</v>
      </c>
      <c r="E1468" s="89"/>
      <c r="F1468" s="89"/>
      <c r="G1468" s="89"/>
      <c r="H1468" s="131" t="s">
        <v>3023</v>
      </c>
      <c r="I1468" s="89" t="s">
        <v>159</v>
      </c>
      <c r="J1468" s="106">
        <v>1774</v>
      </c>
      <c r="K1468" s="106">
        <v>1116</v>
      </c>
      <c r="L1468" s="106">
        <v>265</v>
      </c>
      <c r="M1468" s="106">
        <v>393</v>
      </c>
      <c r="N1468" s="106">
        <v>0</v>
      </c>
    </row>
    <row r="1469" spans="1:21">
      <c r="A1469" s="89">
        <f t="shared" ref="A1469" si="554">A1468+1</f>
        <v>1197</v>
      </c>
      <c r="B1469" s="89" t="s">
        <v>2014</v>
      </c>
      <c r="C1469" s="89" t="s">
        <v>3003</v>
      </c>
      <c r="D1469" s="89" t="s">
        <v>3004</v>
      </c>
      <c r="E1469" s="89"/>
      <c r="F1469" s="89"/>
      <c r="G1469" s="89"/>
      <c r="H1469" s="131" t="s">
        <v>3074</v>
      </c>
      <c r="I1469" s="89" t="s">
        <v>159</v>
      </c>
      <c r="J1469" s="106">
        <v>273757</v>
      </c>
      <c r="K1469" s="106">
        <v>106434</v>
      </c>
      <c r="L1469" s="106">
        <v>77223</v>
      </c>
      <c r="M1469" s="106">
        <v>90100</v>
      </c>
      <c r="N1469" s="106">
        <v>0</v>
      </c>
    </row>
    <row r="1470" spans="1:21">
      <c r="A1470" s="89">
        <f t="shared" ref="A1470" si="555">A1468+1</f>
        <v>1197</v>
      </c>
      <c r="B1470" s="89" t="s">
        <v>2014</v>
      </c>
      <c r="C1470" s="89" t="s">
        <v>3005</v>
      </c>
      <c r="D1470" s="89" t="s">
        <v>3006</v>
      </c>
      <c r="E1470" s="89"/>
      <c r="F1470" s="89"/>
      <c r="G1470" s="89"/>
      <c r="H1470" s="131" t="s">
        <v>3023</v>
      </c>
      <c r="I1470" s="89" t="s">
        <v>159</v>
      </c>
      <c r="J1470" s="106">
        <v>679</v>
      </c>
      <c r="K1470" s="106">
        <v>219</v>
      </c>
      <c r="L1470" s="106">
        <v>157</v>
      </c>
      <c r="M1470" s="106">
        <v>303</v>
      </c>
      <c r="N1470" s="106">
        <v>0</v>
      </c>
      <c r="P1470" t="str">
        <f t="shared" ref="P1470:P1477" si="556">MID(H1470,1,1)</f>
        <v/>
      </c>
      <c r="Q1470" t="str">
        <f t="shared" ref="Q1470:Q1477" si="557">MID(H1470,2,1)</f>
        <v/>
      </c>
      <c r="R1470" t="str">
        <f t="shared" ref="R1470:R1477" si="558">MID(H1470,3,1)</f>
        <v/>
      </c>
      <c r="S1470" t="str">
        <f t="shared" ref="S1470:S1477" si="559">MID(H1470,4,1)</f>
        <v/>
      </c>
      <c r="T1470" t="str">
        <f t="shared" ref="T1470:T1477" si="560">MID(H1470,5,1)</f>
        <v/>
      </c>
      <c r="U1470" t="str">
        <f t="shared" ref="U1470:U1477" si="561">CONCATENATE(P1470,Q1470,R1470,S1470,T1470)</f>
        <v/>
      </c>
    </row>
    <row r="1471" spans="1:21">
      <c r="A1471" s="89">
        <f t="shared" ref="A1471" si="562">A1470+1</f>
        <v>1198</v>
      </c>
      <c r="B1471" s="89" t="s">
        <v>2014</v>
      </c>
      <c r="C1471" s="89" t="s">
        <v>3007</v>
      </c>
      <c r="D1471" s="89" t="s">
        <v>3008</v>
      </c>
      <c r="E1471" s="89"/>
      <c r="F1471" s="89"/>
      <c r="G1471" s="89"/>
      <c r="H1471" s="131" t="s">
        <v>3023</v>
      </c>
      <c r="I1471" s="89" t="s">
        <v>159</v>
      </c>
      <c r="J1471" s="106">
        <v>218</v>
      </c>
      <c r="K1471" s="106">
        <v>84</v>
      </c>
      <c r="L1471" s="106">
        <v>49</v>
      </c>
      <c r="M1471" s="106">
        <v>85</v>
      </c>
      <c r="N1471" s="106">
        <v>0</v>
      </c>
      <c r="P1471" t="str">
        <f t="shared" si="556"/>
        <v/>
      </c>
      <c r="Q1471" t="str">
        <f t="shared" si="557"/>
        <v/>
      </c>
      <c r="R1471" t="str">
        <f t="shared" si="558"/>
        <v/>
      </c>
      <c r="S1471" t="str">
        <f t="shared" si="559"/>
        <v/>
      </c>
      <c r="T1471" t="str">
        <f t="shared" si="560"/>
        <v/>
      </c>
      <c r="U1471" t="str">
        <f t="shared" si="561"/>
        <v/>
      </c>
    </row>
    <row r="1472" spans="1:21">
      <c r="A1472" s="89">
        <f t="shared" ref="A1472" si="563">A1470+1</f>
        <v>1198</v>
      </c>
      <c r="B1472" s="89" t="s">
        <v>2014</v>
      </c>
      <c r="C1472" s="89" t="s">
        <v>3009</v>
      </c>
      <c r="D1472" s="89" t="s">
        <v>3010</v>
      </c>
      <c r="E1472" s="89"/>
      <c r="F1472" s="89"/>
      <c r="G1472" s="89"/>
      <c r="H1472" s="131" t="s">
        <v>3023</v>
      </c>
      <c r="I1472" s="89" t="s">
        <v>159</v>
      </c>
      <c r="J1472" s="106">
        <v>7674</v>
      </c>
      <c r="K1472" s="106">
        <v>2599</v>
      </c>
      <c r="L1472" s="106">
        <v>2065</v>
      </c>
      <c r="M1472" s="106">
        <v>3010</v>
      </c>
      <c r="N1472" s="106">
        <v>0</v>
      </c>
      <c r="P1472" t="str">
        <f t="shared" si="556"/>
        <v/>
      </c>
      <c r="Q1472" t="str">
        <f t="shared" si="557"/>
        <v/>
      </c>
      <c r="R1472" t="str">
        <f t="shared" si="558"/>
        <v/>
      </c>
      <c r="S1472" t="str">
        <f t="shared" si="559"/>
        <v/>
      </c>
      <c r="T1472" t="str">
        <f t="shared" si="560"/>
        <v/>
      </c>
      <c r="U1472" t="str">
        <f t="shared" si="561"/>
        <v/>
      </c>
    </row>
    <row r="1473" spans="1:21">
      <c r="A1473" s="89">
        <f t="shared" ref="A1473" si="564">A1472+1</f>
        <v>1199</v>
      </c>
      <c r="B1473" s="89" t="s">
        <v>2014</v>
      </c>
      <c r="C1473" s="89" t="s">
        <v>3011</v>
      </c>
      <c r="D1473" s="89" t="s">
        <v>3012</v>
      </c>
      <c r="E1473" s="89"/>
      <c r="F1473" s="89"/>
      <c r="G1473" s="89"/>
      <c r="H1473" s="131" t="s">
        <v>3023</v>
      </c>
      <c r="I1473" s="89" t="s">
        <v>159</v>
      </c>
      <c r="J1473" s="106">
        <v>14176</v>
      </c>
      <c r="K1473" s="106">
        <v>4539</v>
      </c>
      <c r="L1473" s="106">
        <v>3301</v>
      </c>
      <c r="M1473" s="106">
        <v>6336</v>
      </c>
      <c r="N1473" s="106">
        <v>0</v>
      </c>
      <c r="P1473" t="str">
        <f t="shared" si="556"/>
        <v/>
      </c>
      <c r="Q1473" t="str">
        <f t="shared" si="557"/>
        <v/>
      </c>
      <c r="R1473" t="str">
        <f t="shared" si="558"/>
        <v/>
      </c>
      <c r="S1473" t="str">
        <f t="shared" si="559"/>
        <v/>
      </c>
      <c r="T1473" t="str">
        <f t="shared" si="560"/>
        <v/>
      </c>
      <c r="U1473" t="str">
        <f t="shared" si="561"/>
        <v/>
      </c>
    </row>
    <row r="1474" spans="1:21">
      <c r="A1474" s="89">
        <f t="shared" ref="A1474" si="565">A1472+1</f>
        <v>1199</v>
      </c>
      <c r="B1474" s="89" t="s">
        <v>2014</v>
      </c>
      <c r="C1474" s="89" t="s">
        <v>3013</v>
      </c>
      <c r="D1474" s="89" t="s">
        <v>3014</v>
      </c>
      <c r="E1474" s="89"/>
      <c r="F1474" s="89"/>
      <c r="G1474" s="89"/>
      <c r="H1474" s="131" t="s">
        <v>3023</v>
      </c>
      <c r="I1474" s="89" t="s">
        <v>159</v>
      </c>
      <c r="J1474" s="106">
        <v>5647</v>
      </c>
      <c r="K1474" s="106">
        <v>1975</v>
      </c>
      <c r="L1474" s="106">
        <v>1411</v>
      </c>
      <c r="M1474" s="106">
        <v>2261</v>
      </c>
      <c r="N1474" s="106">
        <v>0</v>
      </c>
      <c r="P1474" t="str">
        <f t="shared" si="556"/>
        <v/>
      </c>
      <c r="Q1474" t="str">
        <f t="shared" si="557"/>
        <v/>
      </c>
      <c r="R1474" t="str">
        <f t="shared" si="558"/>
        <v/>
      </c>
      <c r="S1474" t="str">
        <f t="shared" si="559"/>
        <v/>
      </c>
      <c r="T1474" t="str">
        <f t="shared" si="560"/>
        <v/>
      </c>
      <c r="U1474" t="str">
        <f t="shared" si="561"/>
        <v/>
      </c>
    </row>
    <row r="1475" spans="1:21">
      <c r="A1475" s="89">
        <f t="shared" ref="A1475" si="566">A1474+1</f>
        <v>1200</v>
      </c>
      <c r="B1475" s="89" t="s">
        <v>2014</v>
      </c>
      <c r="C1475" s="89" t="s">
        <v>3015</v>
      </c>
      <c r="D1475" s="89" t="s">
        <v>3016</v>
      </c>
      <c r="E1475" s="89"/>
      <c r="F1475" s="89"/>
      <c r="G1475" s="89"/>
      <c r="H1475" s="131" t="s">
        <v>3023</v>
      </c>
      <c r="I1475" s="89" t="s">
        <v>159</v>
      </c>
      <c r="J1475" s="106">
        <v>11408</v>
      </c>
      <c r="K1475" s="106">
        <v>3760</v>
      </c>
      <c r="L1475" s="106">
        <v>2786</v>
      </c>
      <c r="M1475" s="106">
        <v>4862</v>
      </c>
      <c r="N1475" s="106">
        <v>0</v>
      </c>
      <c r="P1475" t="str">
        <f t="shared" si="556"/>
        <v/>
      </c>
      <c r="Q1475" t="str">
        <f t="shared" si="557"/>
        <v/>
      </c>
      <c r="R1475" t="str">
        <f t="shared" si="558"/>
        <v/>
      </c>
      <c r="S1475" t="str">
        <f t="shared" si="559"/>
        <v/>
      </c>
      <c r="T1475" t="str">
        <f t="shared" si="560"/>
        <v/>
      </c>
      <c r="U1475" t="str">
        <f t="shared" si="561"/>
        <v/>
      </c>
    </row>
    <row r="1476" spans="1:21">
      <c r="A1476" s="89">
        <f t="shared" ref="A1476" si="567">A1474+1</f>
        <v>1200</v>
      </c>
      <c r="B1476" s="89" t="s">
        <v>2014</v>
      </c>
      <c r="C1476" s="89" t="s">
        <v>3017</v>
      </c>
      <c r="D1476" s="89" t="s">
        <v>2893</v>
      </c>
      <c r="E1476" s="89"/>
      <c r="F1476" s="89"/>
      <c r="G1476" s="89"/>
      <c r="H1476" s="131" t="s">
        <v>3023</v>
      </c>
      <c r="I1476" s="89" t="s">
        <v>159</v>
      </c>
      <c r="J1476" s="106">
        <v>81961</v>
      </c>
      <c r="K1476" s="106">
        <v>27820</v>
      </c>
      <c r="L1476" s="106">
        <v>20235</v>
      </c>
      <c r="M1476" s="106">
        <v>33906</v>
      </c>
      <c r="N1476" s="106">
        <v>0</v>
      </c>
      <c r="P1476" t="str">
        <f t="shared" si="556"/>
        <v/>
      </c>
      <c r="Q1476" t="str">
        <f t="shared" si="557"/>
        <v/>
      </c>
      <c r="R1476" t="str">
        <f t="shared" si="558"/>
        <v/>
      </c>
      <c r="S1476" t="str">
        <f t="shared" si="559"/>
        <v/>
      </c>
      <c r="T1476" t="str">
        <f t="shared" si="560"/>
        <v/>
      </c>
      <c r="U1476" t="str">
        <f t="shared" si="561"/>
        <v/>
      </c>
    </row>
    <row r="1477" spans="1:21">
      <c r="A1477" s="89">
        <f t="shared" ref="A1477" si="568">A1476+1</f>
        <v>1201</v>
      </c>
      <c r="B1477" s="89" t="s">
        <v>2014</v>
      </c>
      <c r="C1477" s="89" t="s">
        <v>3018</v>
      </c>
      <c r="D1477" s="89" t="s">
        <v>3019</v>
      </c>
      <c r="E1477" s="89"/>
      <c r="F1477" s="89"/>
      <c r="G1477" s="89"/>
      <c r="H1477" s="131" t="s">
        <v>3023</v>
      </c>
      <c r="I1477" s="89" t="s">
        <v>159</v>
      </c>
      <c r="J1477" s="106">
        <v>19062</v>
      </c>
      <c r="K1477" s="106">
        <v>6298</v>
      </c>
      <c r="L1477" s="106">
        <v>6052</v>
      </c>
      <c r="M1477" s="106">
        <v>6712</v>
      </c>
      <c r="N1477" s="106">
        <v>0</v>
      </c>
      <c r="P1477" t="str">
        <f t="shared" si="556"/>
        <v/>
      </c>
      <c r="Q1477" t="str">
        <f t="shared" si="557"/>
        <v/>
      </c>
      <c r="R1477" t="str">
        <f t="shared" si="558"/>
        <v/>
      </c>
      <c r="S1477" t="str">
        <f t="shared" si="559"/>
        <v/>
      </c>
      <c r="T1477" t="str">
        <f t="shared" si="560"/>
        <v/>
      </c>
      <c r="U1477" t="str">
        <f t="shared" si="561"/>
        <v/>
      </c>
    </row>
  </sheetData>
  <pageMargins left="0.7" right="0.7" top="0.75" bottom="0.75" header="0.3" footer="0.3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4</vt:i4>
      </vt:variant>
    </vt:vector>
  </HeadingPairs>
  <TitlesOfParts>
    <vt:vector size="12" baseType="lpstr">
      <vt:lpstr>Anagrafica sedi</vt:lpstr>
      <vt:lpstr>elem. compilazione capitolato</vt:lpstr>
      <vt:lpstr>Dettagli sede 18106</vt:lpstr>
      <vt:lpstr>Analisi 18106</vt:lpstr>
      <vt:lpstr>Dettagli sede POP</vt:lpstr>
      <vt:lpstr>Analisi POP</vt:lpstr>
      <vt:lpstr>Scheda Fornitori</vt:lpstr>
      <vt:lpstr>Sedi</vt:lpstr>
      <vt:lpstr>'Analisi 18106'!Area_stampa</vt:lpstr>
      <vt:lpstr>'Dettagli sede 18106'!Area_stampa</vt:lpstr>
      <vt:lpstr>'Dettagli sede POP'!Area_stampa</vt:lpstr>
      <vt:lpstr>Sedi!Area_stampa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buypro</dc:title>
  <dc:creator>customer</dc:creator>
  <cp:lastModifiedBy> </cp:lastModifiedBy>
  <cp:revision>5</cp:revision>
  <cp:lastPrinted>2019-03-06T17:06:30Z</cp:lastPrinted>
  <dcterms:created xsi:type="dcterms:W3CDTF">2012-05-06T07:03:23Z</dcterms:created>
  <dcterms:modified xsi:type="dcterms:W3CDTF">2019-03-06T17:07:09Z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